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pivotTables/pivotTable1.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hidePivotFieldList="1" defaultThemeVersion="124226"/>
  <bookViews>
    <workbookView xWindow="-105" yWindow="-105" windowWidth="19425" windowHeight="10425"/>
  </bookViews>
  <sheets>
    <sheet name="填报表" sheetId="8" r:id="rId1"/>
    <sheet name="样表" sheetId="1" r:id="rId2"/>
    <sheet name="填表说明" sheetId="7" r:id="rId3"/>
    <sheet name="实验场所汇总" sheetId="6" state="hidden" r:id="rId4"/>
    <sheet name="1-8-1本科实验场所数据" sheetId="5" r:id="rId5"/>
    <sheet name="中心列表" sheetId="4" r:id="rId6"/>
  </sheets>
  <externalReferences>
    <externalReference r:id="rId7"/>
  </externalReferences>
  <definedNames>
    <definedName name="_xlnm._FilterDatabase" localSheetId="5" hidden="1">中心列表!$B$1:$E$25</definedName>
    <definedName name="_xlnm.Print_Area" localSheetId="5">中心列表!$B$1:$E$25</definedName>
    <definedName name="_xlnm.Print_Titles" localSheetId="5">中心列表!$1:$1</definedName>
    <definedName name="动物科技学院">实验场所汇总!$E$5:$E$10</definedName>
    <definedName name="动物医学院">实验场所汇总!$F$5:$F$13</definedName>
    <definedName name="风景园林艺术学院">实验场所汇总!$H$5:$H$7</definedName>
    <definedName name="化学与药学院">实验场所汇总!$Q$5:$Q$13</definedName>
    <definedName name="机械与电子工程学院">实验场所汇总!$K$5:$K$10</definedName>
    <definedName name="经济管理学院">实验场所汇总!$R$5:$R$7</definedName>
    <definedName name="理学院">实验场所汇总!$P$5:$P$7</definedName>
    <definedName name="林学院">实验场所汇总!$G$5:$G$11</definedName>
    <definedName name="农学院">实验场所汇总!$B$5:$B$12</definedName>
    <definedName name="葡萄酒学院">实验场所汇总!$N$5:$N$10</definedName>
    <definedName name="人文社会发展学院">实验场所汇总!$S$5:$S$14</definedName>
    <definedName name="生命科学学院">实验场所汇总!$O$5:$O$9</definedName>
    <definedName name="食品科学与工程学院">实验场所汇总!$M$5:$M$9</definedName>
    <definedName name="首行">实验场所汇总!$B$4:$U$4</definedName>
    <definedName name="水利与建筑工程学院">实验场所汇总!$J$5:$J$19</definedName>
    <definedName name="体育部">实验场所汇总!$U$5:$U$6</definedName>
    <definedName name="外语系">实验场所汇总!$T$5:$T$8</definedName>
    <definedName name="信息工程学院">实验场所汇总!$L$5:$L$19</definedName>
    <definedName name="园艺学院">实验场所汇总!$D$5:$D$9</definedName>
    <definedName name="植物保护学院">实验场所汇总!$C$5:$C$12</definedName>
    <definedName name="资源环境学院">实验场所汇总!$I$5:$I$13</definedName>
  </definedNames>
  <calcPr calcId="124519"/>
  <pivotCaches>
    <pivotCache cacheId="15" r:id="rId8"/>
  </pivotCache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90" i="8"/>
  <c r="G390"/>
  <c r="D390"/>
  <c r="H389"/>
  <c r="G389"/>
  <c r="D389"/>
  <c r="H388"/>
  <c r="G388"/>
  <c r="D388"/>
  <c r="H254"/>
  <c r="G254"/>
  <c r="D254"/>
  <c r="H251"/>
  <c r="G251"/>
  <c r="D251"/>
  <c r="H250"/>
  <c r="G250"/>
  <c r="D250"/>
  <c r="H249"/>
  <c r="G249"/>
  <c r="D249"/>
  <c r="H248"/>
  <c r="G248"/>
  <c r="D248"/>
  <c r="H247"/>
  <c r="G247"/>
  <c r="D247"/>
  <c r="H246"/>
  <c r="G246"/>
  <c r="D246"/>
  <c r="H245"/>
  <c r="G245"/>
  <c r="D245"/>
  <c r="H244"/>
  <c r="G244"/>
  <c r="D244"/>
  <c r="H243"/>
  <c r="G243"/>
  <c r="D243"/>
  <c r="H242"/>
  <c r="G242"/>
  <c r="D242"/>
  <c r="H241"/>
  <c r="G241"/>
  <c r="D241"/>
  <c r="H240"/>
  <c r="G240"/>
  <c r="D240"/>
  <c r="H280" l="1"/>
  <c r="G280"/>
  <c r="D280"/>
  <c r="H279"/>
  <c r="H278"/>
  <c r="G278"/>
  <c r="G279"/>
  <c r="D279"/>
  <c r="D278"/>
  <c r="G236"/>
  <c r="H236"/>
  <c r="D236"/>
  <c r="D270"/>
  <c r="G270"/>
  <c r="H270"/>
  <c r="D271"/>
  <c r="G271"/>
  <c r="H271"/>
  <c r="D272"/>
  <c r="G272"/>
  <c r="H272"/>
  <c r="D273"/>
  <c r="G273"/>
  <c r="H273"/>
  <c r="D274"/>
  <c r="G274"/>
  <c r="H274"/>
  <c r="D275"/>
  <c r="G275"/>
  <c r="H275"/>
  <c r="D276"/>
  <c r="G276"/>
  <c r="H276"/>
  <c r="D277"/>
  <c r="G277"/>
  <c r="H277"/>
  <c r="D239"/>
  <c r="G239"/>
  <c r="H239"/>
  <c r="D5" i="1"/>
  <c r="G5"/>
  <c r="G235" i="8"/>
  <c r="H235"/>
  <c r="G237"/>
  <c r="H237"/>
  <c r="G238"/>
  <c r="H238"/>
  <c r="G252"/>
  <c r="H252"/>
  <c r="G253"/>
  <c r="H253"/>
  <c r="G255"/>
  <c r="H255"/>
  <c r="G256"/>
  <c r="H256"/>
  <c r="G257"/>
  <c r="H257"/>
  <c r="G258"/>
  <c r="H258"/>
  <c r="G259"/>
  <c r="H259"/>
  <c r="G260"/>
  <c r="H260"/>
  <c r="G261"/>
  <c r="H261"/>
  <c r="G262"/>
  <c r="H262"/>
  <c r="G263"/>
  <c r="H263"/>
  <c r="G264"/>
  <c r="H264"/>
  <c r="G265"/>
  <c r="H265"/>
  <c r="G266"/>
  <c r="H266"/>
  <c r="G267"/>
  <c r="H267"/>
  <c r="G268"/>
  <c r="H268"/>
  <c r="G269"/>
  <c r="H269"/>
  <c r="D235"/>
  <c r="D237"/>
  <c r="D238"/>
  <c r="D252"/>
  <c r="D253"/>
  <c r="D255"/>
  <c r="D256"/>
  <c r="D257"/>
  <c r="D258"/>
  <c r="D259"/>
  <c r="D260"/>
  <c r="D261"/>
  <c r="D262"/>
  <c r="D263"/>
  <c r="D264"/>
  <c r="D265"/>
  <c r="D266"/>
  <c r="D267"/>
  <c r="D268"/>
  <c r="D269"/>
  <c r="D234"/>
  <c r="D233"/>
  <c r="G234"/>
  <c r="H234"/>
  <c r="H233"/>
  <c r="G233"/>
  <c r="G22" i="1"/>
  <c r="G21"/>
  <c r="D22"/>
  <c r="G20"/>
  <c r="G19"/>
  <c r="G18"/>
  <c r="G17"/>
  <c r="G16"/>
  <c r="G15"/>
  <c r="G14"/>
  <c r="G13"/>
  <c r="G12"/>
  <c r="G11"/>
  <c r="G10"/>
  <c r="G9"/>
  <c r="G8"/>
  <c r="G7"/>
  <c r="G6"/>
  <c r="G4"/>
  <c r="D21"/>
  <c r="D20"/>
  <c r="D19"/>
  <c r="D18"/>
  <c r="D17"/>
  <c r="D16"/>
  <c r="D15"/>
  <c r="D14"/>
  <c r="D13"/>
  <c r="D12"/>
  <c r="D11"/>
  <c r="D10"/>
  <c r="D9"/>
  <c r="D8"/>
  <c r="D7"/>
  <c r="D6"/>
  <c r="D4"/>
  <c r="D2"/>
  <c r="G2"/>
  <c r="D3"/>
  <c r="G3"/>
</calcChain>
</file>

<file path=xl/sharedStrings.xml><?xml version="1.0" encoding="utf-8"?>
<sst xmlns="http://schemas.openxmlformats.org/spreadsheetml/2006/main" count="9316" uniqueCount="2194">
  <si>
    <t>学院名称</t>
    <phoneticPr fontId="12" type="noConversion"/>
  </si>
  <si>
    <t>实验场所名称</t>
    <phoneticPr fontId="13" type="noConversion"/>
  </si>
  <si>
    <t>场所代码</t>
    <phoneticPr fontId="13" type="noConversion"/>
  </si>
  <si>
    <t>实验人员数量</t>
    <phoneticPr fontId="12" type="noConversion"/>
  </si>
  <si>
    <t>使用面积（平方米）</t>
  </si>
  <si>
    <t>班级数/学年</t>
    <phoneticPr fontId="12" type="noConversion"/>
  </si>
  <si>
    <t>实验课程总学时</t>
    <phoneticPr fontId="12" type="noConversion"/>
  </si>
  <si>
    <t>序号</t>
    <phoneticPr fontId="12" type="noConversion"/>
  </si>
  <si>
    <t>仪器类型（基础保障类、共享类、拓展提升类，任选其一）</t>
    <phoneticPr fontId="12" type="noConversion"/>
  </si>
  <si>
    <t>仪器服务的学生专业</t>
    <phoneticPr fontId="12" type="noConversion"/>
  </si>
  <si>
    <t>仪器服务的实验课程名称</t>
    <phoneticPr fontId="13" type="noConversion"/>
  </si>
  <si>
    <t>仪器服务的实验课程编号</t>
    <phoneticPr fontId="13" type="noConversion"/>
  </si>
  <si>
    <t>班级分组情况</t>
  </si>
  <si>
    <t>学生分组情况</t>
  </si>
  <si>
    <t>仪器服务的实验项目名称</t>
    <phoneticPr fontId="12" type="noConversion"/>
  </si>
  <si>
    <t>仪器服务的实验项目编号</t>
    <phoneticPr fontId="12" type="noConversion"/>
  </si>
  <si>
    <t>实验场所地址（校区+楼名称+房间号）</t>
    <phoneticPr fontId="13" type="noConversion"/>
  </si>
  <si>
    <t>实验场所负责人姓名</t>
    <phoneticPr fontId="12" type="noConversion"/>
  </si>
  <si>
    <t>实验场所对实验用水的要求</t>
    <phoneticPr fontId="12" type="noConversion"/>
  </si>
  <si>
    <t>实验场所是否需要通风系统（填是或否）</t>
    <phoneticPr fontId="12" type="noConversion"/>
  </si>
  <si>
    <t>实验场所需实验台柜规格</t>
    <phoneticPr fontId="12" type="noConversion"/>
  </si>
  <si>
    <t>实验场所需实验台柜数量</t>
    <phoneticPr fontId="12" type="noConversion"/>
  </si>
  <si>
    <t>实验场所需实验凳数量</t>
    <phoneticPr fontId="12" type="noConversion"/>
  </si>
  <si>
    <t>实验场所的容量</t>
    <phoneticPr fontId="13" type="noConversion"/>
  </si>
  <si>
    <t>实验场所需配置的仪器名称</t>
    <phoneticPr fontId="12" type="noConversion"/>
  </si>
  <si>
    <t>所属实验中心名称</t>
    <phoneticPr fontId="12" type="noConversion"/>
  </si>
  <si>
    <t>实验中心级别</t>
    <phoneticPr fontId="12" type="noConversion"/>
  </si>
  <si>
    <t>实验场所性质</t>
    <phoneticPr fontId="12" type="noConversion"/>
  </si>
  <si>
    <t>负责人联系电话</t>
    <phoneticPr fontId="12" type="noConversion"/>
  </si>
  <si>
    <t>应有仪器数量（台/套或点位）</t>
    <phoneticPr fontId="12" type="noConversion"/>
  </si>
  <si>
    <t>实有仪器数量（台/套或点位）</t>
    <phoneticPr fontId="12" type="noConversion"/>
  </si>
  <si>
    <t>缺额</t>
    <phoneticPr fontId="12" type="noConversion"/>
  </si>
  <si>
    <t>填写校区+楼名称+房间号</t>
    <phoneticPr fontId="12" type="noConversion"/>
  </si>
  <si>
    <t>能反应仪器主要特征的参数，如灭菌锅60升，压力0.5Mpa。不需要详细参数，如工作温度：≤142℃，循环水量：150立方米/小时，冷却水压力：0.3-0.4 Mpa等</t>
    <phoneticPr fontId="12" type="noConversion"/>
  </si>
  <si>
    <t>理论配置需求</t>
    <phoneticPr fontId="12" type="noConversion"/>
  </si>
  <si>
    <t>当前实有的数量。可不等于应有数量。数量偏多的，暂不予以调减。</t>
    <phoneticPr fontId="12" type="noConversion"/>
  </si>
  <si>
    <t>应有减实有</t>
    <phoneticPr fontId="12" type="noConversion"/>
  </si>
  <si>
    <t>将实验课程名称逐个列出，每行一个，与前面仪器名称可不一一对应。</t>
    <phoneticPr fontId="12" type="noConversion"/>
  </si>
  <si>
    <t>将实验项目名称逐个列出，每行一个，与前面仪器名称可不一一对应。</t>
    <phoneticPr fontId="12" type="noConversion"/>
  </si>
  <si>
    <t>上下水，超纯水等，可多选，可自行增加</t>
    <phoneticPr fontId="12" type="noConversion"/>
  </si>
  <si>
    <t>选择是或者否</t>
    <phoneticPr fontId="12" type="noConversion"/>
  </si>
  <si>
    <t>中央台、边台、转角台等，可多选，可自行增加</t>
    <phoneticPr fontId="12" type="noConversion"/>
  </si>
  <si>
    <t>长宽高、材质等参数</t>
    <phoneticPr fontId="12" type="noConversion"/>
  </si>
  <si>
    <t>实验教学中心名称</t>
    <phoneticPr fontId="12" type="noConversion"/>
  </si>
  <si>
    <t>级别</t>
    <phoneticPr fontId="12" type="noConversion"/>
  </si>
  <si>
    <t>中心主任</t>
    <phoneticPr fontId="12" type="noConversion"/>
  </si>
  <si>
    <t>依托建设单位</t>
    <phoneticPr fontId="12" type="noConversion"/>
  </si>
  <si>
    <t>获批年份</t>
    <phoneticPr fontId="12" type="noConversion"/>
  </si>
  <si>
    <t>动物科学实验教学示范中心</t>
    <phoneticPr fontId="12" type="noConversion"/>
  </si>
  <si>
    <t>国家级</t>
    <phoneticPr fontId="12" type="noConversion"/>
  </si>
  <si>
    <t>姚军虎</t>
    <phoneticPr fontId="12" type="noConversion"/>
  </si>
  <si>
    <t>农业水工程实验教学示范中心</t>
    <phoneticPr fontId="12" type="noConversion"/>
  </si>
  <si>
    <t>马孝义</t>
    <phoneticPr fontId="12" type="noConversion"/>
  </si>
  <si>
    <t>水利与建筑工程学院</t>
    <phoneticPr fontId="12" type="noConversion"/>
  </si>
  <si>
    <t>园艺实验教学示范中心</t>
    <phoneticPr fontId="12" type="noConversion"/>
  </si>
  <si>
    <t>邹志荣</t>
    <phoneticPr fontId="12" type="noConversion"/>
  </si>
  <si>
    <t>园艺学院</t>
  </si>
  <si>
    <t>植物保护虚拟仿真实验教学中心</t>
    <phoneticPr fontId="12" type="noConversion"/>
  </si>
  <si>
    <t>戴武</t>
    <phoneticPr fontId="12" type="noConversion"/>
  </si>
  <si>
    <t>植物保护学院</t>
    <phoneticPr fontId="12" type="noConversion"/>
  </si>
  <si>
    <t>森林生物学虚拟仿真实验教学中心</t>
    <phoneticPr fontId="12" type="noConversion"/>
  </si>
  <si>
    <t>赵忠</t>
  </si>
  <si>
    <t>林学院</t>
  </si>
  <si>
    <t>生物学实验教学示范中心</t>
    <phoneticPr fontId="12" type="noConversion"/>
  </si>
  <si>
    <t>省级</t>
    <phoneticPr fontId="12" type="noConversion"/>
  </si>
  <si>
    <t>姜在民</t>
    <phoneticPr fontId="12" type="noConversion"/>
  </si>
  <si>
    <t>生命学院</t>
  </si>
  <si>
    <t>遗传工程实验教学示范中心</t>
    <phoneticPr fontId="12" type="noConversion"/>
  </si>
  <si>
    <t>王竹林</t>
    <phoneticPr fontId="12" type="noConversion"/>
  </si>
  <si>
    <t>农学院</t>
  </si>
  <si>
    <t>化学实验教学示范中心</t>
    <phoneticPr fontId="12" type="noConversion"/>
  </si>
  <si>
    <t>高锦明</t>
    <phoneticPr fontId="12" type="noConversion"/>
  </si>
  <si>
    <t>化学与药学院</t>
    <phoneticPr fontId="12" type="noConversion"/>
  </si>
  <si>
    <t>农业资源与环境科学实验教学示范中心</t>
    <phoneticPr fontId="12" type="noConversion"/>
  </si>
  <si>
    <t>张青峰</t>
    <phoneticPr fontId="12" type="noConversion"/>
  </si>
  <si>
    <t>农产品加工与食品安全实验教学示范中心</t>
    <phoneticPr fontId="12" type="noConversion"/>
  </si>
  <si>
    <t>吕欣</t>
    <phoneticPr fontId="12" type="noConversion"/>
  </si>
  <si>
    <t>计算机实验教学示范中心</t>
    <phoneticPr fontId="12" type="noConversion"/>
  </si>
  <si>
    <t>蔡骋</t>
    <phoneticPr fontId="12" type="noConversion"/>
  </si>
  <si>
    <t>信息工程学院</t>
  </si>
  <si>
    <t>植物保护实验教学示范中心</t>
    <phoneticPr fontId="12" type="noConversion"/>
  </si>
  <si>
    <t>黄丽丽</t>
    <phoneticPr fontId="12" type="noConversion"/>
  </si>
  <si>
    <t>森林生物学实验教学示范中心</t>
    <phoneticPr fontId="12" type="noConversion"/>
  </si>
  <si>
    <t>赵忠</t>
    <phoneticPr fontId="12" type="noConversion"/>
  </si>
  <si>
    <t>林学院</t>
    <phoneticPr fontId="12" type="noConversion"/>
  </si>
  <si>
    <t>作物学实验教学示范中心</t>
    <phoneticPr fontId="12" type="noConversion"/>
  </si>
  <si>
    <t>冯永忠</t>
    <phoneticPr fontId="12" type="noConversion"/>
  </si>
  <si>
    <t>农学院</t>
    <phoneticPr fontId="12" type="noConversion"/>
  </si>
  <si>
    <t>葡萄与葡萄酒工程实验教学示范中心</t>
    <phoneticPr fontId="12" type="noConversion"/>
  </si>
  <si>
    <t>房玉林</t>
    <phoneticPr fontId="12" type="noConversion"/>
  </si>
  <si>
    <t>葡萄酒学院</t>
  </si>
  <si>
    <t>测量测绘实验教学示范中心</t>
    <phoneticPr fontId="12" type="noConversion"/>
  </si>
  <si>
    <t>张鑫</t>
  </si>
  <si>
    <t>农业工程实验教学示范中心</t>
    <phoneticPr fontId="12" type="noConversion"/>
  </si>
  <si>
    <t>陈军</t>
  </si>
  <si>
    <t>机械与电子工程学院</t>
    <phoneticPr fontId="12" type="noConversion"/>
  </si>
  <si>
    <t>物理实验教学示范中心</t>
    <phoneticPr fontId="12" type="noConversion"/>
  </si>
  <si>
    <t>王国栋</t>
    <phoneticPr fontId="12" type="noConversion"/>
  </si>
  <si>
    <t>理学院</t>
  </si>
  <si>
    <t>农业水工程虚拟仿真实验教学中心</t>
    <phoneticPr fontId="12" type="noConversion"/>
  </si>
  <si>
    <t>胡笑涛</t>
    <phoneticPr fontId="12" type="noConversion"/>
  </si>
  <si>
    <t>电工电子实验教学示范中心</t>
    <phoneticPr fontId="12" type="noConversion"/>
  </si>
  <si>
    <t>水利与建筑工程学院</t>
  </si>
  <si>
    <t>动物医学虚拟仿真实验教学中心</t>
    <phoneticPr fontId="12" type="noConversion"/>
  </si>
  <si>
    <t>杨增岐</t>
    <phoneticPr fontId="12" type="noConversion"/>
  </si>
  <si>
    <t>动物医学院</t>
    <phoneticPr fontId="12" type="noConversion"/>
  </si>
  <si>
    <t>语言教学实验中心</t>
    <phoneticPr fontId="12" type="noConversion"/>
  </si>
  <si>
    <t>校级</t>
    <phoneticPr fontId="12" type="noConversion"/>
  </si>
  <si>
    <t>王昕</t>
    <phoneticPr fontId="12" type="noConversion"/>
  </si>
  <si>
    <t>外语系</t>
    <phoneticPr fontId="12" type="noConversion"/>
  </si>
  <si>
    <t>工程训练中心</t>
    <phoneticPr fontId="12" type="noConversion"/>
  </si>
  <si>
    <t>陈军</t>
    <phoneticPr fontId="12" type="noConversion"/>
  </si>
  <si>
    <t>生物工程实验实训中心</t>
    <phoneticPr fontId="12" type="noConversion"/>
  </si>
  <si>
    <t>生命科学学院</t>
    <phoneticPr fontId="12" type="noConversion"/>
  </si>
  <si>
    <t>实验场所代码</t>
  </si>
  <si>
    <t>实验场所名称</t>
  </si>
  <si>
    <t>所属单位名称</t>
  </si>
  <si>
    <t>所属单位号</t>
  </si>
  <si>
    <t>性质</t>
  </si>
  <si>
    <r>
      <rPr>
        <sz val="10"/>
        <color indexed="12"/>
        <rFont val="Arial"/>
        <family val="2"/>
      </rPr>
      <t>0010501</t>
    </r>
  </si>
  <si>
    <r>
      <rPr>
        <sz val="10"/>
        <color indexed="12"/>
        <rFont val="Arial"/>
        <family val="2"/>
      </rPr>
      <t>农学院</t>
    </r>
  </si>
  <si>
    <r>
      <rPr>
        <sz val="10"/>
        <color indexed="12"/>
        <rFont val="Arial"/>
        <family val="2"/>
      </rPr>
      <t>00100</t>
    </r>
  </si>
  <si>
    <r>
      <rPr>
        <sz val="10"/>
        <color indexed="12"/>
        <rFont val="Arial"/>
        <family val="2"/>
      </rPr>
      <t>专业实验室</t>
    </r>
  </si>
  <si>
    <r>
      <rPr>
        <sz val="10"/>
        <color indexed="12"/>
        <rFont val="Arial"/>
        <family val="2"/>
      </rPr>
      <t>0010502</t>
    </r>
  </si>
  <si>
    <r>
      <rPr>
        <sz val="10"/>
        <color indexed="12"/>
        <rFont val="Arial"/>
        <family val="2"/>
      </rPr>
      <t>作物育种与种子工程实验室</t>
    </r>
  </si>
  <si>
    <r>
      <rPr>
        <sz val="10"/>
        <color indexed="12"/>
        <rFont val="Arial"/>
        <family val="2"/>
      </rPr>
      <t>0010503</t>
    </r>
  </si>
  <si>
    <r>
      <rPr>
        <sz val="10"/>
        <color indexed="12"/>
        <rFont val="Arial"/>
        <family val="2"/>
      </rPr>
      <t>00115</t>
    </r>
  </si>
  <si>
    <r>
      <rPr>
        <sz val="10"/>
        <color indexed="12"/>
        <rFont val="Arial"/>
        <family val="2"/>
      </rPr>
      <t>教学标本区</t>
    </r>
  </si>
  <si>
    <r>
      <rPr>
        <sz val="10"/>
        <color indexed="12"/>
        <rFont val="Arial"/>
        <family val="2"/>
      </rPr>
      <t>实习场所</t>
    </r>
  </si>
  <si>
    <r>
      <rPr>
        <sz val="10"/>
        <color indexed="12"/>
        <rFont val="Arial"/>
        <family val="2"/>
      </rPr>
      <t>33333</t>
    </r>
  </si>
  <si>
    <r>
      <rPr>
        <sz val="10"/>
        <color indexed="12"/>
        <rFont val="Arial"/>
        <family val="2"/>
      </rPr>
      <t>0020601</t>
    </r>
  </si>
  <si>
    <r>
      <rPr>
        <sz val="10"/>
        <color indexed="12"/>
        <rFont val="Arial"/>
        <family val="2"/>
      </rPr>
      <t>植物保护综合实验室</t>
    </r>
  </si>
  <si>
    <r>
      <rPr>
        <sz val="10"/>
        <color indexed="12"/>
        <rFont val="Arial"/>
        <family val="2"/>
      </rPr>
      <t>植物保护学院</t>
    </r>
  </si>
  <si>
    <r>
      <rPr>
        <sz val="10"/>
        <color indexed="12"/>
        <rFont val="Arial"/>
        <family val="2"/>
      </rPr>
      <t>00200</t>
    </r>
  </si>
  <si>
    <r>
      <rPr>
        <sz val="10"/>
        <color indexed="12"/>
        <rFont val="Arial"/>
        <family val="2"/>
      </rPr>
      <t>480.73</t>
    </r>
  </si>
  <si>
    <r>
      <rPr>
        <sz val="10"/>
        <color indexed="12"/>
        <rFont val="Arial"/>
        <family val="2"/>
      </rPr>
      <t>0020602</t>
    </r>
  </si>
  <si>
    <r>
      <rPr>
        <sz val="10"/>
        <color indexed="12"/>
        <rFont val="Arial"/>
        <family val="2"/>
      </rPr>
      <t>植物病理学实验室</t>
    </r>
  </si>
  <si>
    <r>
      <rPr>
        <sz val="10"/>
        <color indexed="12"/>
        <rFont val="Arial"/>
        <family val="2"/>
      </rPr>
      <t>425.8</t>
    </r>
  </si>
  <si>
    <r>
      <rPr>
        <sz val="10"/>
        <color indexed="12"/>
        <rFont val="Arial"/>
        <family val="2"/>
      </rPr>
      <t>0020603</t>
    </r>
  </si>
  <si>
    <r>
      <rPr>
        <sz val="10"/>
        <color indexed="12"/>
        <rFont val="Arial"/>
        <family val="2"/>
      </rPr>
      <t>昆虫学实验室</t>
    </r>
  </si>
  <si>
    <r>
      <rPr>
        <sz val="10"/>
        <color indexed="12"/>
        <rFont val="Arial"/>
        <family val="2"/>
      </rPr>
      <t>391.2</t>
    </r>
  </si>
  <si>
    <r>
      <rPr>
        <sz val="10"/>
        <color indexed="12"/>
        <rFont val="Arial"/>
        <family val="2"/>
      </rPr>
      <t>0020604</t>
    </r>
  </si>
  <si>
    <r>
      <rPr>
        <sz val="10"/>
        <color indexed="12"/>
        <rFont val="Arial"/>
        <family val="2"/>
      </rPr>
      <t>农药学实验室</t>
    </r>
  </si>
  <si>
    <r>
      <rPr>
        <sz val="10"/>
        <color indexed="12"/>
        <rFont val="Arial"/>
        <family val="2"/>
      </rPr>
      <t>1122.3</t>
    </r>
  </si>
  <si>
    <r>
      <rPr>
        <sz val="10"/>
        <color indexed="12"/>
        <rFont val="Arial"/>
        <family val="2"/>
      </rPr>
      <t>00298</t>
    </r>
  </si>
  <si>
    <r>
      <rPr>
        <sz val="10"/>
        <color indexed="12"/>
        <rFont val="Arial"/>
        <family val="2"/>
      </rPr>
      <t>太白试验站</t>
    </r>
  </si>
  <si>
    <r>
      <rPr>
        <sz val="10"/>
        <color indexed="12"/>
        <rFont val="Arial"/>
        <family val="2"/>
      </rPr>
      <t>1000</t>
    </r>
  </si>
  <si>
    <r>
      <rPr>
        <sz val="10"/>
        <color indexed="12"/>
        <rFont val="Arial"/>
        <family val="2"/>
      </rPr>
      <t>00299</t>
    </r>
  </si>
  <si>
    <r>
      <rPr>
        <sz val="10"/>
        <color indexed="12"/>
        <rFont val="Arial"/>
        <family val="2"/>
      </rPr>
      <t>4000</t>
    </r>
  </si>
  <si>
    <r>
      <rPr>
        <sz val="10"/>
        <color indexed="12"/>
        <rFont val="Arial"/>
        <family val="2"/>
      </rPr>
      <t>0030001</t>
    </r>
  </si>
  <si>
    <r>
      <rPr>
        <sz val="10"/>
        <color indexed="12"/>
        <rFont val="Arial"/>
        <family val="2"/>
      </rPr>
      <t>园艺产品采后处理实验室</t>
    </r>
  </si>
  <si>
    <r>
      <rPr>
        <sz val="10"/>
        <color indexed="12"/>
        <rFont val="Arial"/>
        <family val="2"/>
      </rPr>
      <t>园艺学院</t>
    </r>
  </si>
  <si>
    <r>
      <rPr>
        <sz val="10"/>
        <color indexed="12"/>
        <rFont val="Arial"/>
        <family val="2"/>
      </rPr>
      <t>00300</t>
    </r>
  </si>
  <si>
    <r>
      <rPr>
        <sz val="10"/>
        <color indexed="12"/>
        <rFont val="Arial"/>
        <family val="2"/>
      </rPr>
      <t>287.2</t>
    </r>
  </si>
  <si>
    <r>
      <rPr>
        <sz val="10"/>
        <color indexed="12"/>
        <rFont val="Arial"/>
        <family val="2"/>
      </rPr>
      <t>0030002</t>
    </r>
  </si>
  <si>
    <r>
      <rPr>
        <sz val="10"/>
        <color indexed="12"/>
        <rFont val="Arial"/>
        <family val="2"/>
      </rPr>
      <t>园艺植物育种与生物技术实验室</t>
    </r>
  </si>
  <si>
    <r>
      <rPr>
        <sz val="10"/>
        <color indexed="12"/>
        <rFont val="Arial"/>
        <family val="2"/>
      </rPr>
      <t>1550.4</t>
    </r>
  </si>
  <si>
    <r>
      <rPr>
        <sz val="10"/>
        <color indexed="12"/>
        <rFont val="Arial"/>
        <family val="2"/>
      </rPr>
      <t>0030003</t>
    </r>
  </si>
  <si>
    <r>
      <rPr>
        <sz val="10"/>
        <color indexed="12"/>
        <rFont val="Arial"/>
        <family val="2"/>
      </rPr>
      <t>园艺植物栽培与设施园艺实验室</t>
    </r>
  </si>
  <si>
    <r>
      <rPr>
        <sz val="10"/>
        <color indexed="12"/>
        <rFont val="Arial"/>
        <family val="2"/>
      </rPr>
      <t>657.6</t>
    </r>
  </si>
  <si>
    <r>
      <rPr>
        <sz val="10"/>
        <color indexed="12"/>
        <rFont val="Arial"/>
        <family val="2"/>
      </rPr>
      <t>003001</t>
    </r>
  </si>
  <si>
    <r>
      <rPr>
        <sz val="10"/>
        <color indexed="12"/>
        <rFont val="Arial"/>
        <family val="2"/>
      </rPr>
      <t>白水苹果试验示范站</t>
    </r>
  </si>
  <si>
    <r>
      <rPr>
        <sz val="10"/>
        <color indexed="12"/>
        <rFont val="Arial"/>
        <family val="2"/>
      </rPr>
      <t>2691.9</t>
    </r>
  </si>
  <si>
    <r>
      <rPr>
        <sz val="10"/>
        <color indexed="12"/>
        <rFont val="Arial"/>
        <family val="2"/>
      </rPr>
      <t>003003</t>
    </r>
  </si>
  <si>
    <r>
      <rPr>
        <sz val="10"/>
        <color indexed="12"/>
        <rFont val="Arial"/>
        <family val="2"/>
      </rPr>
      <t>西乡茶叶试验示范站</t>
    </r>
  </si>
  <si>
    <r>
      <rPr>
        <sz val="10"/>
        <color indexed="12"/>
        <rFont val="Arial"/>
        <family val="2"/>
      </rPr>
      <t>208.53</t>
    </r>
  </si>
  <si>
    <r>
      <rPr>
        <sz val="10"/>
        <color indexed="12"/>
        <rFont val="Arial"/>
        <family val="2"/>
      </rPr>
      <t>0040501</t>
    </r>
  </si>
  <si>
    <r>
      <rPr>
        <sz val="10"/>
        <color indexed="12"/>
        <rFont val="Arial"/>
        <family val="2"/>
      </rPr>
      <t>动物生物技术综合实验室</t>
    </r>
  </si>
  <si>
    <r>
      <rPr>
        <sz val="10"/>
        <color indexed="12"/>
        <rFont val="Arial"/>
        <family val="2"/>
      </rPr>
      <t>动物科技学院</t>
    </r>
  </si>
  <si>
    <r>
      <rPr>
        <sz val="10"/>
        <color indexed="12"/>
        <rFont val="Arial"/>
        <family val="2"/>
      </rPr>
      <t>00400</t>
    </r>
  </si>
  <si>
    <r>
      <rPr>
        <sz val="10"/>
        <color indexed="12"/>
        <rFont val="Arial"/>
        <family val="2"/>
      </rPr>
      <t>基础实验室</t>
    </r>
  </si>
  <si>
    <r>
      <rPr>
        <sz val="10"/>
        <color indexed="12"/>
        <rFont val="Arial"/>
        <family val="2"/>
      </rPr>
      <t>436.56</t>
    </r>
  </si>
  <si>
    <r>
      <rPr>
        <sz val="10"/>
        <color indexed="12"/>
        <rFont val="Arial"/>
        <family val="2"/>
      </rPr>
      <t>0040502</t>
    </r>
  </si>
  <si>
    <r>
      <rPr>
        <sz val="10"/>
        <color indexed="12"/>
        <rFont val="Arial"/>
        <family val="2"/>
      </rPr>
      <t>动物科学实验室</t>
    </r>
  </si>
  <si>
    <r>
      <rPr>
        <sz val="10"/>
        <color indexed="12"/>
        <rFont val="Arial"/>
        <family val="2"/>
      </rPr>
      <t>1491.57</t>
    </r>
  </si>
  <si>
    <r>
      <rPr>
        <sz val="10"/>
        <color indexed="12"/>
        <rFont val="Arial"/>
        <family val="2"/>
      </rPr>
      <t>0040503</t>
    </r>
  </si>
  <si>
    <r>
      <rPr>
        <sz val="10"/>
        <color indexed="12"/>
        <rFont val="Arial"/>
        <family val="2"/>
      </rPr>
      <t>水产科学实验室</t>
    </r>
  </si>
  <si>
    <r>
      <rPr>
        <sz val="10"/>
        <color indexed="12"/>
        <rFont val="Arial"/>
        <family val="2"/>
      </rPr>
      <t>253.04</t>
    </r>
  </si>
  <si>
    <r>
      <rPr>
        <sz val="10"/>
        <color indexed="12"/>
        <rFont val="Arial"/>
        <family val="2"/>
      </rPr>
      <t>0040504</t>
    </r>
  </si>
  <si>
    <r>
      <rPr>
        <sz val="10"/>
        <color indexed="12"/>
        <rFont val="Arial"/>
        <family val="2"/>
      </rPr>
      <t>草业科学实验室</t>
    </r>
  </si>
  <si>
    <r>
      <rPr>
        <sz val="10"/>
        <color indexed="12"/>
        <rFont val="Arial"/>
        <family val="2"/>
      </rPr>
      <t>444</t>
    </r>
  </si>
  <si>
    <r>
      <rPr>
        <sz val="10"/>
        <color indexed="12"/>
        <rFont val="Arial"/>
        <family val="2"/>
      </rPr>
      <t>00411</t>
    </r>
  </si>
  <si>
    <r>
      <rPr>
        <sz val="10"/>
        <color indexed="12"/>
        <rFont val="Arial"/>
        <family val="2"/>
      </rPr>
      <t>畜牧教学实验基地</t>
    </r>
  </si>
  <si>
    <r>
      <rPr>
        <sz val="10"/>
        <color indexed="12"/>
        <rFont val="Arial"/>
        <family val="2"/>
      </rPr>
      <t>1064.64</t>
    </r>
  </si>
  <si>
    <r>
      <rPr>
        <sz val="10"/>
        <color indexed="12"/>
        <rFont val="Arial"/>
        <family val="2"/>
      </rPr>
      <t>00412</t>
    </r>
  </si>
  <si>
    <r>
      <rPr>
        <sz val="10"/>
        <color indexed="12"/>
        <rFont val="Arial"/>
        <family val="2"/>
      </rPr>
      <t>安康水产试验示范站</t>
    </r>
  </si>
  <si>
    <r>
      <rPr>
        <sz val="10"/>
        <color indexed="12"/>
        <rFont val="Arial"/>
        <family val="2"/>
      </rPr>
      <t>420.7</t>
    </r>
  </si>
  <si>
    <r>
      <rPr>
        <sz val="10"/>
        <color indexed="12"/>
        <rFont val="Arial"/>
        <family val="2"/>
      </rPr>
      <t>0050601</t>
    </r>
  </si>
  <si>
    <r>
      <rPr>
        <sz val="10"/>
        <color indexed="12"/>
        <rFont val="Arial"/>
        <family val="2"/>
      </rPr>
      <t>基础兽医实验室</t>
    </r>
  </si>
  <si>
    <r>
      <rPr>
        <sz val="10"/>
        <color indexed="12"/>
        <rFont val="Arial"/>
        <family val="2"/>
      </rPr>
      <t>动物医学院</t>
    </r>
  </si>
  <si>
    <r>
      <rPr>
        <sz val="10"/>
        <color indexed="12"/>
        <rFont val="Arial"/>
        <family val="2"/>
      </rPr>
      <t>00500</t>
    </r>
  </si>
  <si>
    <r>
      <rPr>
        <sz val="10"/>
        <color indexed="12"/>
        <rFont val="Arial"/>
        <family val="2"/>
      </rPr>
      <t>0050602</t>
    </r>
  </si>
  <si>
    <r>
      <rPr>
        <sz val="10"/>
        <color indexed="12"/>
        <rFont val="Arial"/>
        <family val="2"/>
      </rPr>
      <t>临床兽医实验室</t>
    </r>
  </si>
  <si>
    <r>
      <rPr>
        <sz val="10"/>
        <color indexed="12"/>
        <rFont val="Arial"/>
        <family val="2"/>
      </rPr>
      <t>646.93</t>
    </r>
  </si>
  <si>
    <r>
      <rPr>
        <sz val="10"/>
        <color indexed="12"/>
        <rFont val="Arial"/>
        <family val="2"/>
      </rPr>
      <t>0050603</t>
    </r>
  </si>
  <si>
    <r>
      <rPr>
        <sz val="10"/>
        <color indexed="12"/>
        <rFont val="Arial"/>
        <family val="2"/>
      </rPr>
      <t>预防兽医实验室</t>
    </r>
  </si>
  <si>
    <r>
      <rPr>
        <sz val="10"/>
        <color indexed="12"/>
        <rFont val="Arial"/>
        <family val="2"/>
      </rPr>
      <t>700.5</t>
    </r>
  </si>
  <si>
    <r>
      <rPr>
        <sz val="10"/>
        <color indexed="12"/>
        <rFont val="Arial"/>
        <family val="2"/>
      </rPr>
      <t>0050604</t>
    </r>
  </si>
  <si>
    <r>
      <rPr>
        <sz val="10"/>
        <color indexed="12"/>
        <rFont val="Arial"/>
        <family val="2"/>
      </rPr>
      <t>450.19</t>
    </r>
  </si>
  <si>
    <r>
      <rPr>
        <sz val="10"/>
        <color indexed="12"/>
        <rFont val="Arial"/>
        <family val="2"/>
      </rPr>
      <t>00507</t>
    </r>
  </si>
  <si>
    <r>
      <rPr>
        <sz val="10"/>
        <color indexed="12"/>
        <rFont val="Arial"/>
        <family val="2"/>
      </rPr>
      <t>动物医院</t>
    </r>
  </si>
  <si>
    <r>
      <rPr>
        <sz val="10"/>
        <color indexed="12"/>
        <rFont val="Arial"/>
        <family val="2"/>
      </rPr>
      <t>1920.32</t>
    </r>
  </si>
  <si>
    <r>
      <rPr>
        <sz val="10"/>
        <color indexed="12"/>
        <rFont val="Arial"/>
        <family val="2"/>
      </rPr>
      <t>00508</t>
    </r>
  </si>
  <si>
    <r>
      <rPr>
        <sz val="10"/>
        <color indexed="12"/>
        <rFont val="Arial"/>
        <family val="2"/>
      </rPr>
      <t>1120.6</t>
    </r>
  </si>
  <si>
    <r>
      <rPr>
        <sz val="10"/>
        <color indexed="12"/>
        <rFont val="Arial"/>
        <family val="2"/>
      </rPr>
      <t>0060601</t>
    </r>
  </si>
  <si>
    <r>
      <rPr>
        <sz val="10"/>
        <color indexed="12"/>
        <rFont val="Arial"/>
        <family val="2"/>
      </rPr>
      <t>林学实验室</t>
    </r>
  </si>
  <si>
    <r>
      <rPr>
        <sz val="10"/>
        <color indexed="12"/>
        <rFont val="Arial"/>
        <family val="2"/>
      </rPr>
      <t>林学院</t>
    </r>
  </si>
  <si>
    <r>
      <rPr>
        <sz val="10"/>
        <color indexed="12"/>
        <rFont val="Arial"/>
        <family val="2"/>
      </rPr>
      <t>00600</t>
    </r>
  </si>
  <si>
    <r>
      <rPr>
        <sz val="10"/>
        <color indexed="12"/>
        <rFont val="Arial"/>
        <family val="2"/>
      </rPr>
      <t>734.4</t>
    </r>
  </si>
  <si>
    <r>
      <rPr>
        <sz val="10"/>
        <color indexed="12"/>
        <rFont val="Arial"/>
        <family val="2"/>
      </rPr>
      <t>0060603</t>
    </r>
  </si>
  <si>
    <r>
      <rPr>
        <sz val="10"/>
        <color indexed="12"/>
        <rFont val="Arial"/>
        <family val="2"/>
      </rPr>
      <t>森林保护实验室</t>
    </r>
  </si>
  <si>
    <r>
      <rPr>
        <sz val="10"/>
        <color indexed="12"/>
        <rFont val="Arial"/>
        <family val="2"/>
      </rPr>
      <t>908.64</t>
    </r>
  </si>
  <si>
    <r>
      <rPr>
        <sz val="10"/>
        <color indexed="12"/>
        <rFont val="Arial"/>
        <family val="2"/>
      </rPr>
      <t>0060604</t>
    </r>
  </si>
  <si>
    <r>
      <rPr>
        <sz val="10"/>
        <color indexed="12"/>
        <rFont val="Arial"/>
        <family val="2"/>
      </rPr>
      <t>林产化学与工程实验室</t>
    </r>
  </si>
  <si>
    <r>
      <rPr>
        <sz val="10"/>
        <color indexed="12"/>
        <rFont val="Arial"/>
        <family val="2"/>
      </rPr>
      <t>0060605</t>
    </r>
  </si>
  <si>
    <r>
      <rPr>
        <sz val="10"/>
        <color indexed="12"/>
        <rFont val="Arial"/>
        <family val="2"/>
      </rPr>
      <t>木材科学与工程实验室</t>
    </r>
  </si>
  <si>
    <r>
      <rPr>
        <sz val="10"/>
        <color indexed="12"/>
        <rFont val="Arial"/>
        <family val="2"/>
      </rPr>
      <t>672.48</t>
    </r>
  </si>
  <si>
    <r>
      <rPr>
        <sz val="10"/>
        <color indexed="12"/>
        <rFont val="Arial"/>
        <family val="2"/>
      </rPr>
      <t>0060606</t>
    </r>
  </si>
  <si>
    <r>
      <rPr>
        <sz val="10"/>
        <color indexed="12"/>
        <rFont val="Arial"/>
        <family val="2"/>
      </rPr>
      <t>木艺坊</t>
    </r>
  </si>
  <si>
    <r>
      <rPr>
        <sz val="10"/>
        <color indexed="12"/>
        <rFont val="Arial"/>
        <family val="2"/>
      </rPr>
      <t>实训场所</t>
    </r>
  </si>
  <si>
    <r>
      <rPr>
        <sz val="10"/>
        <color indexed="12"/>
        <rFont val="Arial"/>
        <family val="2"/>
      </rPr>
      <t>1558</t>
    </r>
  </si>
  <si>
    <r>
      <rPr>
        <sz val="10"/>
        <color indexed="12"/>
        <rFont val="Arial"/>
        <family val="2"/>
      </rPr>
      <t>00623</t>
    </r>
  </si>
  <si>
    <r>
      <rPr>
        <sz val="10"/>
        <color indexed="12"/>
        <rFont val="Arial"/>
        <family val="2"/>
      </rPr>
      <t>植物工厂</t>
    </r>
  </si>
  <si>
    <r>
      <rPr>
        <sz val="10"/>
        <color indexed="12"/>
        <rFont val="Arial"/>
        <family val="2"/>
      </rPr>
      <t>593.28</t>
    </r>
  </si>
  <si>
    <r>
      <rPr>
        <sz val="10"/>
        <color indexed="12"/>
        <rFont val="Arial"/>
        <family val="2"/>
      </rPr>
      <t>00612</t>
    </r>
  </si>
  <si>
    <r>
      <rPr>
        <sz val="10"/>
        <color indexed="12"/>
        <rFont val="Arial"/>
        <family val="2"/>
      </rPr>
      <t>杨凌教学试验苗圃</t>
    </r>
  </si>
  <si>
    <r>
      <rPr>
        <sz val="10"/>
        <color indexed="12"/>
        <rFont val="Arial"/>
        <family val="2"/>
      </rPr>
      <t>145200</t>
    </r>
  </si>
  <si>
    <r>
      <rPr>
        <sz val="10"/>
        <color indexed="12"/>
        <rFont val="Arial"/>
        <family val="2"/>
      </rPr>
      <t>0070801</t>
    </r>
  </si>
  <si>
    <r>
      <rPr>
        <sz val="10"/>
        <color indexed="12"/>
        <rFont val="Arial"/>
        <family val="2"/>
      </rPr>
      <t>土壤与植物营养实验室</t>
    </r>
  </si>
  <si>
    <r>
      <rPr>
        <sz val="10"/>
        <color indexed="12"/>
        <rFont val="Arial"/>
        <family val="2"/>
      </rPr>
      <t>资源环境学院</t>
    </r>
  </si>
  <si>
    <r>
      <rPr>
        <sz val="10"/>
        <color indexed="12"/>
        <rFont val="Arial"/>
        <family val="2"/>
      </rPr>
      <t>00700</t>
    </r>
  </si>
  <si>
    <r>
      <rPr>
        <sz val="10"/>
        <color indexed="12"/>
        <rFont val="Arial"/>
        <family val="2"/>
      </rPr>
      <t>921.15</t>
    </r>
  </si>
  <si>
    <r>
      <rPr>
        <sz val="10"/>
        <color indexed="12"/>
        <rFont val="Arial"/>
        <family val="2"/>
      </rPr>
      <t>0070802</t>
    </r>
  </si>
  <si>
    <r>
      <rPr>
        <sz val="10"/>
        <color indexed="12"/>
        <rFont val="Arial"/>
        <family val="2"/>
      </rPr>
      <t>环境科学实验室</t>
    </r>
  </si>
  <si>
    <r>
      <rPr>
        <sz val="10"/>
        <color indexed="12"/>
        <rFont val="Arial"/>
        <family val="2"/>
      </rPr>
      <t>818.4</t>
    </r>
  </si>
  <si>
    <r>
      <rPr>
        <sz val="10"/>
        <color indexed="12"/>
        <rFont val="Arial"/>
        <family val="2"/>
      </rPr>
      <t>0070803</t>
    </r>
  </si>
  <si>
    <r>
      <rPr>
        <sz val="10"/>
        <color indexed="12"/>
        <rFont val="Arial"/>
        <family val="2"/>
      </rPr>
      <t>遥感与地理信息系统实验室</t>
    </r>
  </si>
  <si>
    <r>
      <rPr>
        <sz val="10"/>
        <color indexed="12"/>
        <rFont val="Arial"/>
        <family val="2"/>
      </rPr>
      <t>314.4</t>
    </r>
  </si>
  <si>
    <r>
      <rPr>
        <sz val="10"/>
        <color indexed="12"/>
        <rFont val="Arial"/>
        <family val="2"/>
      </rPr>
      <t>0070804</t>
    </r>
  </si>
  <si>
    <r>
      <rPr>
        <sz val="10"/>
        <color indexed="12"/>
        <rFont val="Arial"/>
        <family val="2"/>
      </rPr>
      <t>水土保持荒漠化防治实验室</t>
    </r>
  </si>
  <si>
    <r>
      <rPr>
        <sz val="10"/>
        <color indexed="12"/>
        <rFont val="Arial"/>
        <family val="2"/>
      </rPr>
      <t>475.2</t>
    </r>
  </si>
  <si>
    <r>
      <rPr>
        <sz val="10"/>
        <color indexed="12"/>
        <rFont val="Arial"/>
        <family val="2"/>
      </rPr>
      <t>0070805</t>
    </r>
  </si>
  <si>
    <r>
      <rPr>
        <sz val="10"/>
        <color indexed="12"/>
        <rFont val="Arial"/>
        <family val="2"/>
      </rPr>
      <t>人文地理与城乡规划管理实验室</t>
    </r>
  </si>
  <si>
    <r>
      <rPr>
        <sz val="10"/>
        <color indexed="12"/>
        <rFont val="Arial"/>
        <family val="2"/>
      </rPr>
      <t>252</t>
    </r>
  </si>
  <si>
    <r>
      <rPr>
        <sz val="10"/>
        <color indexed="12"/>
        <rFont val="Arial"/>
        <family val="2"/>
      </rPr>
      <t>0070806</t>
    </r>
  </si>
  <si>
    <r>
      <rPr>
        <sz val="10"/>
        <color indexed="12"/>
        <rFont val="Arial"/>
        <family val="2"/>
      </rPr>
      <t>资源与环境科学研究实验中心</t>
    </r>
  </si>
  <si>
    <r>
      <rPr>
        <sz val="10"/>
        <color indexed="12"/>
        <rFont val="Arial"/>
        <family val="2"/>
      </rPr>
      <t>0070807</t>
    </r>
  </si>
  <si>
    <r>
      <rPr>
        <sz val="10"/>
        <color indexed="12"/>
        <rFont val="Arial"/>
        <family val="2"/>
      </rPr>
      <t>土壤与植物样品处理室（楼顶）</t>
    </r>
  </si>
  <si>
    <r>
      <rPr>
        <sz val="10"/>
        <color indexed="12"/>
        <rFont val="Arial"/>
        <family val="2"/>
      </rPr>
      <t>240</t>
    </r>
  </si>
  <si>
    <r>
      <rPr>
        <sz val="10"/>
        <color indexed="12"/>
        <rFont val="Arial"/>
        <family val="2"/>
      </rPr>
      <t>00797</t>
    </r>
  </si>
  <si>
    <r>
      <rPr>
        <sz val="10"/>
        <color indexed="12"/>
        <rFont val="Arial"/>
        <family val="2"/>
      </rPr>
      <t>00798</t>
    </r>
  </si>
  <si>
    <r>
      <rPr>
        <sz val="10"/>
        <color indexed="12"/>
        <rFont val="Arial"/>
        <family val="2"/>
      </rPr>
      <t>0081101</t>
    </r>
  </si>
  <si>
    <r>
      <rPr>
        <sz val="10"/>
        <color indexed="12"/>
        <rFont val="Arial"/>
        <family val="2"/>
      </rPr>
      <t>电工电子创新实验室</t>
    </r>
  </si>
  <si>
    <r>
      <rPr>
        <sz val="10"/>
        <color indexed="12"/>
        <rFont val="Arial"/>
        <family val="2"/>
      </rPr>
      <t>水利与建筑工程学院</t>
    </r>
  </si>
  <si>
    <r>
      <rPr>
        <sz val="10"/>
        <color indexed="12"/>
        <rFont val="Arial"/>
        <family val="2"/>
      </rPr>
      <t>00800</t>
    </r>
  </si>
  <si>
    <r>
      <rPr>
        <sz val="10"/>
        <color indexed="12"/>
        <rFont val="Arial"/>
        <family val="2"/>
      </rPr>
      <t>192.32</t>
    </r>
  </si>
  <si>
    <r>
      <rPr>
        <sz val="10"/>
        <color indexed="12"/>
        <rFont val="Arial"/>
        <family val="2"/>
      </rPr>
      <t>0081102</t>
    </r>
  </si>
  <si>
    <r>
      <rPr>
        <sz val="10"/>
        <color indexed="12"/>
        <rFont val="Arial"/>
        <family val="2"/>
      </rPr>
      <t>电工技术实验室</t>
    </r>
  </si>
  <si>
    <r>
      <rPr>
        <sz val="10"/>
        <color indexed="12"/>
        <rFont val="Arial"/>
        <family val="2"/>
      </rPr>
      <t>184.93</t>
    </r>
  </si>
  <si>
    <r>
      <rPr>
        <sz val="10"/>
        <color indexed="12"/>
        <rFont val="Arial"/>
        <family val="2"/>
      </rPr>
      <t>0081103</t>
    </r>
  </si>
  <si>
    <r>
      <rPr>
        <sz val="10"/>
        <color indexed="12"/>
        <rFont val="Arial"/>
        <family val="2"/>
      </rPr>
      <t>模拟电子技术实验室</t>
    </r>
  </si>
  <si>
    <r>
      <rPr>
        <sz val="10"/>
        <color indexed="12"/>
        <rFont val="Arial"/>
        <family val="2"/>
      </rPr>
      <t>201.24</t>
    </r>
  </si>
  <si>
    <r>
      <rPr>
        <sz val="10"/>
        <color indexed="12"/>
        <rFont val="Arial"/>
        <family val="2"/>
      </rPr>
      <t>0081104</t>
    </r>
  </si>
  <si>
    <r>
      <rPr>
        <sz val="10"/>
        <color indexed="12"/>
        <rFont val="Arial"/>
        <family val="2"/>
      </rPr>
      <t>数字电子技术实验室</t>
    </r>
  </si>
  <si>
    <r>
      <rPr>
        <sz val="10"/>
        <color indexed="12"/>
        <rFont val="Arial"/>
        <family val="2"/>
      </rPr>
      <t>173.88</t>
    </r>
  </si>
  <si>
    <r>
      <rPr>
        <sz val="10"/>
        <color indexed="12"/>
        <rFont val="Arial"/>
        <family val="2"/>
      </rPr>
      <t>0081105</t>
    </r>
  </si>
  <si>
    <r>
      <rPr>
        <sz val="10"/>
        <color indexed="12"/>
        <rFont val="Arial"/>
        <family val="2"/>
      </rPr>
      <t>电磁场实验室</t>
    </r>
  </si>
  <si>
    <r>
      <rPr>
        <sz val="10"/>
        <color indexed="12"/>
        <rFont val="Arial"/>
        <family val="2"/>
      </rPr>
      <t>74.52</t>
    </r>
  </si>
  <si>
    <r>
      <rPr>
        <sz val="10"/>
        <color indexed="12"/>
        <rFont val="Arial"/>
        <family val="2"/>
      </rPr>
      <t>0081201</t>
    </r>
  </si>
  <si>
    <r>
      <rPr>
        <sz val="10"/>
        <color indexed="12"/>
        <rFont val="Arial"/>
        <family val="2"/>
      </rPr>
      <t>普通测量实验室</t>
    </r>
  </si>
  <si>
    <r>
      <rPr>
        <sz val="10"/>
        <color indexed="12"/>
        <rFont val="Arial"/>
        <family val="2"/>
      </rPr>
      <t>258.09</t>
    </r>
  </si>
  <si>
    <r>
      <rPr>
        <sz val="10"/>
        <color indexed="12"/>
        <rFont val="Arial"/>
        <family val="2"/>
      </rPr>
      <t>0081202</t>
    </r>
  </si>
  <si>
    <r>
      <rPr>
        <sz val="10"/>
        <color indexed="12"/>
        <rFont val="Arial"/>
        <family val="2"/>
      </rPr>
      <t>数字测量实验室</t>
    </r>
  </si>
  <si>
    <r>
      <rPr>
        <sz val="10"/>
        <color indexed="12"/>
        <rFont val="Arial"/>
        <family val="2"/>
      </rPr>
      <t>226.8</t>
    </r>
  </si>
  <si>
    <r>
      <rPr>
        <sz val="10"/>
        <color indexed="12"/>
        <rFont val="Arial"/>
        <family val="2"/>
      </rPr>
      <t>0081203</t>
    </r>
  </si>
  <si>
    <r>
      <rPr>
        <sz val="10"/>
        <color indexed="12"/>
        <rFont val="Arial"/>
        <family val="2"/>
      </rPr>
      <t>摄影测量与遥感实验室</t>
    </r>
  </si>
  <si>
    <r>
      <rPr>
        <sz val="10"/>
        <color indexed="12"/>
        <rFont val="Arial"/>
        <family val="2"/>
      </rPr>
      <t>61.69</t>
    </r>
  </si>
  <si>
    <r>
      <rPr>
        <sz val="10"/>
        <color indexed="12"/>
        <rFont val="Arial"/>
        <family val="2"/>
      </rPr>
      <t>0081204</t>
    </r>
  </si>
  <si>
    <r>
      <rPr>
        <sz val="10"/>
        <color indexed="12"/>
        <rFont val="Arial"/>
        <family val="2"/>
      </rPr>
      <t>计算机绘图与GIS实验室</t>
    </r>
  </si>
  <si>
    <r>
      <rPr>
        <sz val="10"/>
        <color indexed="12"/>
        <rFont val="Arial"/>
        <family val="2"/>
      </rPr>
      <t>331.62</t>
    </r>
  </si>
  <si>
    <r>
      <rPr>
        <sz val="10"/>
        <color indexed="12"/>
        <rFont val="Arial"/>
        <family val="2"/>
      </rPr>
      <t>00813</t>
    </r>
  </si>
  <si>
    <r>
      <rPr>
        <sz val="10"/>
        <color indexed="12"/>
        <rFont val="Arial"/>
        <family val="2"/>
      </rPr>
      <t>水工水力学与泥沙实验室</t>
    </r>
  </si>
  <si>
    <r>
      <rPr>
        <sz val="10"/>
        <color indexed="12"/>
        <rFont val="Arial"/>
        <family val="2"/>
      </rPr>
      <t>1862</t>
    </r>
  </si>
  <si>
    <r>
      <rPr>
        <sz val="10"/>
        <color indexed="12"/>
        <rFont val="Arial"/>
        <family val="2"/>
      </rPr>
      <t>00814</t>
    </r>
  </si>
  <si>
    <r>
      <rPr>
        <sz val="10"/>
        <color indexed="12"/>
        <rFont val="Arial"/>
        <family val="2"/>
      </rPr>
      <t>土木工程实验室</t>
    </r>
  </si>
  <si>
    <r>
      <rPr>
        <sz val="10"/>
        <color indexed="12"/>
        <rFont val="Arial"/>
        <family val="2"/>
      </rPr>
      <t>1041</t>
    </r>
  </si>
  <si>
    <r>
      <rPr>
        <sz val="10"/>
        <color indexed="12"/>
        <rFont val="Arial"/>
        <family val="2"/>
      </rPr>
      <t>00815</t>
    </r>
  </si>
  <si>
    <r>
      <rPr>
        <sz val="10"/>
        <color indexed="12"/>
        <rFont val="Arial"/>
        <family val="2"/>
      </rPr>
      <t>水工结构与材料实验室</t>
    </r>
  </si>
  <si>
    <r>
      <rPr>
        <sz val="10"/>
        <color indexed="12"/>
        <rFont val="Arial"/>
        <family val="2"/>
      </rPr>
      <t>1430</t>
    </r>
  </si>
  <si>
    <r>
      <rPr>
        <sz val="10"/>
        <color indexed="12"/>
        <rFont val="Arial"/>
        <family val="2"/>
      </rPr>
      <t>00816</t>
    </r>
  </si>
  <si>
    <r>
      <rPr>
        <sz val="10"/>
        <color indexed="12"/>
        <rFont val="Arial"/>
        <family val="2"/>
      </rPr>
      <t>电气及动力工程实验室</t>
    </r>
  </si>
  <si>
    <r>
      <rPr>
        <sz val="10"/>
        <color indexed="12"/>
        <rFont val="Arial"/>
        <family val="2"/>
      </rPr>
      <t>1247</t>
    </r>
  </si>
  <si>
    <r>
      <rPr>
        <sz val="10"/>
        <color indexed="12"/>
        <rFont val="Arial"/>
        <family val="2"/>
      </rPr>
      <t>00818</t>
    </r>
  </si>
  <si>
    <r>
      <rPr>
        <sz val="10"/>
        <color indexed="12"/>
        <rFont val="Arial"/>
        <family val="2"/>
      </rPr>
      <t>水资源与水环境工程实验室</t>
    </r>
  </si>
  <si>
    <r>
      <rPr>
        <sz val="10"/>
        <color indexed="12"/>
        <rFont val="Arial"/>
        <family val="2"/>
      </rPr>
      <t>733</t>
    </r>
  </si>
  <si>
    <r>
      <rPr>
        <sz val="10"/>
        <color indexed="12"/>
        <rFont val="Arial"/>
        <family val="2"/>
      </rPr>
      <t>0090601</t>
    </r>
  </si>
  <si>
    <r>
      <rPr>
        <sz val="10"/>
        <color indexed="12"/>
        <rFont val="Arial"/>
        <family val="2"/>
      </rPr>
      <t>农业工程实验室</t>
    </r>
  </si>
  <si>
    <r>
      <rPr>
        <sz val="10"/>
        <color indexed="12"/>
        <rFont val="Arial"/>
        <family val="2"/>
      </rPr>
      <t>机械与电子工程学院</t>
    </r>
  </si>
  <si>
    <r>
      <rPr>
        <sz val="10"/>
        <color indexed="12"/>
        <rFont val="Arial"/>
        <family val="2"/>
      </rPr>
      <t>00900</t>
    </r>
  </si>
  <si>
    <r>
      <rPr>
        <sz val="10"/>
        <color indexed="12"/>
        <rFont val="Arial"/>
        <family val="2"/>
      </rPr>
      <t>2995.32</t>
    </r>
  </si>
  <si>
    <r>
      <rPr>
        <sz val="10"/>
        <color indexed="12"/>
        <rFont val="Arial"/>
        <family val="2"/>
      </rPr>
      <t>0090602</t>
    </r>
  </si>
  <si>
    <r>
      <rPr>
        <sz val="10"/>
        <color indexed="12"/>
        <rFont val="Arial"/>
        <family val="2"/>
      </rPr>
      <t>机械工程实验室</t>
    </r>
  </si>
  <si>
    <r>
      <rPr>
        <sz val="10"/>
        <color indexed="12"/>
        <rFont val="Arial"/>
        <family val="2"/>
      </rPr>
      <t>0090603</t>
    </r>
  </si>
  <si>
    <r>
      <rPr>
        <sz val="10"/>
        <color indexed="12"/>
        <rFont val="Arial"/>
        <family val="2"/>
      </rPr>
      <t>机电工程实验室</t>
    </r>
  </si>
  <si>
    <r>
      <rPr>
        <sz val="10"/>
        <color indexed="12"/>
        <rFont val="Arial"/>
        <family val="2"/>
      </rPr>
      <t>588.06</t>
    </r>
  </si>
  <si>
    <r>
      <rPr>
        <sz val="10"/>
        <color indexed="12"/>
        <rFont val="Arial"/>
        <family val="2"/>
      </rPr>
      <t>0090604</t>
    </r>
  </si>
  <si>
    <r>
      <rPr>
        <sz val="10"/>
        <color indexed="12"/>
        <rFont val="Arial"/>
        <family val="2"/>
      </rPr>
      <t>电子信息工程实验室</t>
    </r>
  </si>
  <si>
    <r>
      <rPr>
        <sz val="10"/>
        <color indexed="12"/>
        <rFont val="Arial"/>
        <family val="2"/>
      </rPr>
      <t>1546.24</t>
    </r>
  </si>
  <si>
    <r>
      <rPr>
        <sz val="10"/>
        <color indexed="12"/>
        <rFont val="Arial"/>
        <family val="2"/>
      </rPr>
      <t>0090605</t>
    </r>
  </si>
  <si>
    <r>
      <rPr>
        <sz val="10"/>
        <color indexed="12"/>
        <rFont val="Arial"/>
        <family val="2"/>
      </rPr>
      <t>车辆工程实验室</t>
    </r>
  </si>
  <si>
    <r>
      <rPr>
        <sz val="10"/>
        <color indexed="12"/>
        <rFont val="Arial"/>
        <family val="2"/>
      </rPr>
      <t>1762.46</t>
    </r>
  </si>
  <si>
    <r>
      <rPr>
        <sz val="10"/>
        <color indexed="12"/>
        <rFont val="Arial"/>
        <family val="2"/>
      </rPr>
      <t>00907</t>
    </r>
  </si>
  <si>
    <r>
      <rPr>
        <sz val="10"/>
        <color indexed="12"/>
        <rFont val="Arial"/>
        <family val="2"/>
      </rPr>
      <t>机械与电子工程学院工程训练中心</t>
    </r>
  </si>
  <si>
    <r>
      <rPr>
        <sz val="10"/>
        <color indexed="12"/>
        <rFont val="Arial"/>
        <family val="2"/>
      </rPr>
      <t>0100701</t>
    </r>
  </si>
  <si>
    <r>
      <rPr>
        <sz val="10"/>
        <color indexed="12"/>
        <rFont val="Arial"/>
        <family val="2"/>
      </rPr>
      <t>程序设计实验室</t>
    </r>
  </si>
  <si>
    <r>
      <rPr>
        <sz val="10"/>
        <color indexed="12"/>
        <rFont val="Arial"/>
        <family val="2"/>
      </rPr>
      <t>信息工程学院</t>
    </r>
  </si>
  <si>
    <r>
      <rPr>
        <sz val="10"/>
        <color indexed="12"/>
        <rFont val="Arial"/>
        <family val="2"/>
      </rPr>
      <t>01000</t>
    </r>
  </si>
  <si>
    <r>
      <rPr>
        <sz val="10"/>
        <color indexed="12"/>
        <rFont val="Arial"/>
        <family val="2"/>
      </rPr>
      <t>364.32</t>
    </r>
  </si>
  <si>
    <r>
      <rPr>
        <sz val="10"/>
        <color indexed="12"/>
        <rFont val="Arial"/>
        <family val="2"/>
      </rPr>
      <t>0100702</t>
    </r>
  </si>
  <si>
    <r>
      <rPr>
        <sz val="10"/>
        <color indexed="12"/>
        <rFont val="Arial"/>
        <family val="2"/>
      </rPr>
      <t>网络应用技术实验室</t>
    </r>
  </si>
  <si>
    <r>
      <rPr>
        <sz val="10"/>
        <color indexed="12"/>
        <rFont val="Arial"/>
        <family val="2"/>
      </rPr>
      <t>649.74</t>
    </r>
  </si>
  <si>
    <r>
      <rPr>
        <sz val="10"/>
        <color indexed="12"/>
        <rFont val="Arial"/>
        <family val="2"/>
      </rPr>
      <t>0100703</t>
    </r>
  </si>
  <si>
    <r>
      <rPr>
        <sz val="10"/>
        <color indexed="12"/>
        <rFont val="Arial"/>
        <family val="2"/>
      </rPr>
      <t>数字媒体实验室</t>
    </r>
  </si>
  <si>
    <r>
      <rPr>
        <sz val="10"/>
        <color indexed="12"/>
        <rFont val="Arial"/>
        <family val="2"/>
      </rPr>
      <t>182.16</t>
    </r>
  </si>
  <si>
    <r>
      <rPr>
        <sz val="10"/>
        <color indexed="12"/>
        <rFont val="Arial"/>
        <family val="2"/>
      </rPr>
      <t>0100704</t>
    </r>
  </si>
  <si>
    <r>
      <rPr>
        <sz val="10"/>
        <color indexed="12"/>
        <rFont val="Arial"/>
        <family val="2"/>
      </rPr>
      <t>信息检索实验室</t>
    </r>
  </si>
  <si>
    <r>
      <rPr>
        <sz val="10"/>
        <color indexed="12"/>
        <rFont val="Arial"/>
        <family val="2"/>
      </rPr>
      <t>0100705</t>
    </r>
  </si>
  <si>
    <r>
      <rPr>
        <sz val="10"/>
        <color indexed="12"/>
        <rFont val="Arial"/>
        <family val="2"/>
      </rPr>
      <t>计算机应用技术实验室</t>
    </r>
  </si>
  <si>
    <r>
      <rPr>
        <sz val="10"/>
        <color indexed="12"/>
        <rFont val="Arial"/>
        <family val="2"/>
      </rPr>
      <t>720.72</t>
    </r>
  </si>
  <si>
    <r>
      <rPr>
        <sz val="10"/>
        <color indexed="12"/>
        <rFont val="Arial"/>
        <family val="2"/>
      </rPr>
      <t>0100706</t>
    </r>
  </si>
  <si>
    <r>
      <rPr>
        <sz val="10"/>
        <color indexed="12"/>
        <rFont val="Arial"/>
        <family val="2"/>
      </rPr>
      <t>电子商务实验室</t>
    </r>
  </si>
  <si>
    <r>
      <rPr>
        <sz val="10"/>
        <color indexed="12"/>
        <rFont val="Arial"/>
        <family val="2"/>
      </rPr>
      <t>0100801</t>
    </r>
  </si>
  <si>
    <r>
      <rPr>
        <sz val="10"/>
        <color indexed="12"/>
        <rFont val="Arial"/>
        <family val="2"/>
      </rPr>
      <t>软件工程实验室</t>
    </r>
  </si>
  <si>
    <r>
      <rPr>
        <sz val="10"/>
        <color indexed="12"/>
        <rFont val="Arial"/>
        <family val="2"/>
      </rPr>
      <t>0100802</t>
    </r>
  </si>
  <si>
    <r>
      <rPr>
        <sz val="10"/>
        <color indexed="12"/>
        <rFont val="Arial"/>
        <family val="2"/>
      </rPr>
      <t>大数据管理实验室</t>
    </r>
  </si>
  <si>
    <r>
      <rPr>
        <sz val="10"/>
        <color indexed="12"/>
        <rFont val="Arial"/>
        <family val="2"/>
      </rPr>
      <t>159.38</t>
    </r>
  </si>
  <si>
    <r>
      <rPr>
        <sz val="10"/>
        <color indexed="12"/>
        <rFont val="Arial"/>
        <family val="2"/>
      </rPr>
      <t>0100803</t>
    </r>
  </si>
  <si>
    <r>
      <rPr>
        <sz val="10"/>
        <color indexed="12"/>
        <rFont val="Arial"/>
        <family val="2"/>
      </rPr>
      <t>网络与安全实验室</t>
    </r>
  </si>
  <si>
    <r>
      <rPr>
        <sz val="10"/>
        <color indexed="12"/>
        <rFont val="Arial"/>
        <family val="2"/>
      </rPr>
      <t>0100804</t>
    </r>
  </si>
  <si>
    <r>
      <rPr>
        <sz val="10"/>
        <color indexed="12"/>
        <rFont val="Arial"/>
        <family val="2"/>
      </rPr>
      <t>嵌入式系统实验室</t>
    </r>
  </si>
  <si>
    <r>
      <rPr>
        <sz val="10"/>
        <color indexed="12"/>
        <rFont val="Arial"/>
        <family val="2"/>
      </rPr>
      <t>0100805</t>
    </r>
  </si>
  <si>
    <r>
      <rPr>
        <sz val="10"/>
        <color indexed="12"/>
        <rFont val="Arial"/>
        <family val="2"/>
      </rPr>
      <t>组成与接口实验室</t>
    </r>
  </si>
  <si>
    <r>
      <rPr>
        <sz val="10"/>
        <color indexed="12"/>
        <rFont val="Arial"/>
        <family val="2"/>
      </rPr>
      <t>0100806</t>
    </r>
  </si>
  <si>
    <r>
      <rPr>
        <sz val="10"/>
        <color indexed="12"/>
        <rFont val="Arial"/>
        <family val="2"/>
      </rPr>
      <t>单片机与控制实验室</t>
    </r>
  </si>
  <si>
    <r>
      <rPr>
        <sz val="10"/>
        <color indexed="12"/>
        <rFont val="Arial"/>
        <family val="2"/>
      </rPr>
      <t>91.08</t>
    </r>
  </si>
  <si>
    <r>
      <rPr>
        <sz val="10"/>
        <color indexed="12"/>
        <rFont val="Arial"/>
        <family val="2"/>
      </rPr>
      <t>0100807</t>
    </r>
  </si>
  <si>
    <r>
      <rPr>
        <sz val="10"/>
        <color indexed="12"/>
        <rFont val="Arial"/>
        <family val="2"/>
      </rPr>
      <t>软件测试实验室</t>
    </r>
  </si>
  <si>
    <r>
      <rPr>
        <sz val="10"/>
        <color indexed="12"/>
        <rFont val="Arial"/>
        <family val="2"/>
      </rPr>
      <t>0100808</t>
    </r>
  </si>
  <si>
    <r>
      <rPr>
        <sz val="10"/>
        <color indexed="12"/>
        <rFont val="Arial"/>
        <family val="2"/>
      </rPr>
      <t>模拟/数字电路实验室</t>
    </r>
  </si>
  <si>
    <r>
      <rPr>
        <sz val="10"/>
        <color indexed="12"/>
        <rFont val="Arial"/>
        <family val="2"/>
      </rPr>
      <t>116.64</t>
    </r>
  </si>
  <si>
    <r>
      <rPr>
        <sz val="10"/>
        <color indexed="12"/>
        <rFont val="Arial"/>
        <family val="2"/>
      </rPr>
      <t>虚拟仿真实验教学中心</t>
    </r>
  </si>
  <si>
    <r>
      <rPr>
        <sz val="10"/>
        <color indexed="12"/>
        <rFont val="Arial"/>
        <family val="2"/>
      </rPr>
      <t>01109</t>
    </r>
  </si>
  <si>
    <r>
      <rPr>
        <sz val="10"/>
        <color indexed="12"/>
        <rFont val="Arial"/>
        <family val="2"/>
      </rPr>
      <t>食品安全检测实验室</t>
    </r>
  </si>
  <si>
    <r>
      <rPr>
        <sz val="10"/>
        <color indexed="12"/>
        <rFont val="Arial"/>
        <family val="2"/>
      </rPr>
      <t>食品科学与工程学院</t>
    </r>
  </si>
  <si>
    <r>
      <rPr>
        <sz val="10"/>
        <color indexed="12"/>
        <rFont val="Arial"/>
        <family val="2"/>
      </rPr>
      <t>01100</t>
    </r>
  </si>
  <si>
    <r>
      <rPr>
        <sz val="10"/>
        <color indexed="12"/>
        <rFont val="Arial"/>
        <family val="2"/>
      </rPr>
      <t>642</t>
    </r>
  </si>
  <si>
    <r>
      <rPr>
        <sz val="10"/>
        <color indexed="12"/>
        <rFont val="Arial"/>
        <family val="2"/>
      </rPr>
      <t>01108</t>
    </r>
  </si>
  <si>
    <r>
      <rPr>
        <sz val="10"/>
        <color indexed="12"/>
        <rFont val="Arial"/>
        <family val="2"/>
      </rPr>
      <t>食品工艺实验室</t>
    </r>
  </si>
  <si>
    <r>
      <rPr>
        <sz val="10"/>
        <color indexed="12"/>
        <rFont val="Arial"/>
        <family val="2"/>
      </rPr>
      <t>01107</t>
    </r>
  </si>
  <si>
    <r>
      <rPr>
        <sz val="10"/>
        <color indexed="12"/>
        <rFont val="Arial"/>
        <family val="2"/>
      </rPr>
      <t>食品工程实验室</t>
    </r>
  </si>
  <si>
    <r>
      <rPr>
        <sz val="10"/>
        <color indexed="12"/>
        <rFont val="Arial"/>
        <family val="2"/>
      </rPr>
      <t>01121</t>
    </r>
  </si>
  <si>
    <r>
      <rPr>
        <sz val="10"/>
        <color indexed="12"/>
        <rFont val="Arial"/>
        <family val="2"/>
      </rPr>
      <t>教学科研平台</t>
    </r>
  </si>
  <si>
    <r>
      <rPr>
        <sz val="10"/>
        <color indexed="12"/>
        <rFont val="Arial"/>
        <family val="2"/>
      </rPr>
      <t>554.54</t>
    </r>
  </si>
  <si>
    <r>
      <rPr>
        <sz val="10"/>
        <color indexed="12"/>
        <rFont val="Arial"/>
        <family val="2"/>
      </rPr>
      <t>01122</t>
    </r>
  </si>
  <si>
    <r>
      <rPr>
        <sz val="10"/>
        <color indexed="12"/>
        <rFont val="Arial"/>
        <family val="2"/>
      </rPr>
      <t>时胜食品安全工程实验室</t>
    </r>
  </si>
  <si>
    <r>
      <rPr>
        <sz val="10"/>
        <color indexed="12"/>
        <rFont val="Arial"/>
        <family val="2"/>
      </rPr>
      <t>130</t>
    </r>
  </si>
  <si>
    <r>
      <rPr>
        <sz val="10"/>
        <color indexed="12"/>
        <rFont val="Arial"/>
        <family val="2"/>
      </rPr>
      <t>0120201</t>
    </r>
  </si>
  <si>
    <r>
      <rPr>
        <sz val="10"/>
        <color indexed="12"/>
        <rFont val="Arial"/>
        <family val="2"/>
      </rPr>
      <t>葡萄酒工艺学实验室</t>
    </r>
  </si>
  <si>
    <r>
      <rPr>
        <sz val="10"/>
        <color indexed="12"/>
        <rFont val="Arial"/>
        <family val="2"/>
      </rPr>
      <t>葡萄酒学院</t>
    </r>
  </si>
  <si>
    <r>
      <rPr>
        <sz val="10"/>
        <color indexed="12"/>
        <rFont val="Arial"/>
        <family val="2"/>
      </rPr>
      <t>01200</t>
    </r>
  </si>
  <si>
    <r>
      <rPr>
        <sz val="10"/>
        <color indexed="12"/>
        <rFont val="Arial"/>
        <family val="2"/>
      </rPr>
      <t>0120202</t>
    </r>
  </si>
  <si>
    <r>
      <rPr>
        <sz val="10"/>
        <color indexed="12"/>
        <rFont val="Arial"/>
        <family val="2"/>
      </rPr>
      <t>葡萄酒分析检测实验室</t>
    </r>
  </si>
  <si>
    <r>
      <rPr>
        <sz val="10"/>
        <color indexed="12"/>
        <rFont val="Arial"/>
        <family val="2"/>
      </rPr>
      <t>0120203</t>
    </r>
  </si>
  <si>
    <r>
      <rPr>
        <sz val="10"/>
        <color indexed="12"/>
        <rFont val="Arial"/>
        <family val="2"/>
      </rPr>
      <t>葡萄酒感官分析实验室</t>
    </r>
  </si>
  <si>
    <r>
      <rPr>
        <sz val="10"/>
        <color indexed="12"/>
        <rFont val="Arial"/>
        <family val="2"/>
      </rPr>
      <t>0120204</t>
    </r>
  </si>
  <si>
    <r>
      <rPr>
        <sz val="10"/>
        <color indexed="12"/>
        <rFont val="Arial"/>
        <family val="2"/>
      </rPr>
      <t>葡萄酒微生物实验室</t>
    </r>
  </si>
  <si>
    <r>
      <rPr>
        <sz val="10"/>
        <color indexed="12"/>
        <rFont val="Arial"/>
        <family val="2"/>
      </rPr>
      <t>0120205</t>
    </r>
  </si>
  <si>
    <r>
      <rPr>
        <sz val="10"/>
        <color indexed="12"/>
        <rFont val="Arial"/>
        <family val="2"/>
      </rPr>
      <t>葡萄学实验室</t>
    </r>
  </si>
  <si>
    <r>
      <rPr>
        <sz val="10"/>
        <color indexed="12"/>
        <rFont val="Arial"/>
        <family val="2"/>
      </rPr>
      <t>01305</t>
    </r>
  </si>
  <si>
    <r>
      <rPr>
        <sz val="10"/>
        <color indexed="12"/>
        <rFont val="Arial"/>
        <family val="2"/>
      </rPr>
      <t>生物工程实验实训中心</t>
    </r>
  </si>
  <si>
    <r>
      <rPr>
        <sz val="10"/>
        <color indexed="12"/>
        <rFont val="Arial"/>
        <family val="2"/>
      </rPr>
      <t>生命科学学院</t>
    </r>
  </si>
  <si>
    <r>
      <rPr>
        <sz val="10"/>
        <color indexed="12"/>
        <rFont val="Arial"/>
        <family val="2"/>
      </rPr>
      <t>01300</t>
    </r>
  </si>
  <si>
    <r>
      <rPr>
        <sz val="10"/>
        <color indexed="12"/>
        <rFont val="Arial"/>
        <family val="2"/>
      </rPr>
      <t>805.6</t>
    </r>
  </si>
  <si>
    <r>
      <rPr>
        <sz val="10"/>
        <color indexed="12"/>
        <rFont val="Arial"/>
        <family val="2"/>
      </rPr>
      <t>0130601</t>
    </r>
  </si>
  <si>
    <r>
      <rPr>
        <sz val="10"/>
        <color indexed="12"/>
        <rFont val="Arial"/>
        <family val="2"/>
      </rPr>
      <t>基础生物学实验室</t>
    </r>
  </si>
  <si>
    <r>
      <rPr>
        <sz val="10"/>
        <color indexed="12"/>
        <rFont val="Arial"/>
        <family val="2"/>
      </rPr>
      <t>0130602</t>
    </r>
  </si>
  <si>
    <r>
      <rPr>
        <sz val="10"/>
        <color indexed="12"/>
        <rFont val="Arial"/>
        <family val="2"/>
      </rPr>
      <t>生物科学专业实验室</t>
    </r>
  </si>
  <si>
    <r>
      <rPr>
        <sz val="10"/>
        <color indexed="12"/>
        <rFont val="Arial"/>
        <family val="2"/>
      </rPr>
      <t>1449.96</t>
    </r>
  </si>
  <si>
    <r>
      <rPr>
        <sz val="10"/>
        <color indexed="12"/>
        <rFont val="Arial"/>
        <family val="2"/>
      </rPr>
      <t>0130603</t>
    </r>
  </si>
  <si>
    <r>
      <rPr>
        <sz val="10"/>
        <color indexed="12"/>
        <rFont val="Arial"/>
        <family val="2"/>
      </rPr>
      <t>生物技术专业实验室</t>
    </r>
  </si>
  <si>
    <r>
      <rPr>
        <sz val="10"/>
        <color indexed="12"/>
        <rFont val="Arial"/>
        <family val="2"/>
      </rPr>
      <t>01308</t>
    </r>
  </si>
  <si>
    <r>
      <rPr>
        <sz val="10"/>
        <color indexed="12"/>
        <rFont val="Arial"/>
        <family val="2"/>
      </rPr>
      <t>生物学教学科研平台（测试中心）</t>
    </r>
  </si>
  <si>
    <r>
      <rPr>
        <sz val="10"/>
        <color indexed="12"/>
        <rFont val="Arial"/>
        <family val="2"/>
      </rPr>
      <t>0140501</t>
    </r>
  </si>
  <si>
    <r>
      <rPr>
        <sz val="10"/>
        <color indexed="12"/>
        <rFont val="Arial"/>
        <family val="2"/>
      </rPr>
      <t>气象实验室</t>
    </r>
  </si>
  <si>
    <r>
      <rPr>
        <sz val="10"/>
        <color indexed="12"/>
        <rFont val="Arial"/>
        <family val="2"/>
      </rPr>
      <t>理学院</t>
    </r>
  </si>
  <si>
    <r>
      <rPr>
        <sz val="10"/>
        <color indexed="12"/>
        <rFont val="Arial"/>
        <family val="2"/>
      </rPr>
      <t>01400</t>
    </r>
  </si>
  <si>
    <r>
      <rPr>
        <sz val="10"/>
        <color indexed="12"/>
        <rFont val="Arial"/>
        <family val="2"/>
      </rPr>
      <t>421.2</t>
    </r>
  </si>
  <si>
    <r>
      <rPr>
        <sz val="10"/>
        <color indexed="12"/>
        <rFont val="Arial"/>
        <family val="2"/>
      </rPr>
      <t>0140502</t>
    </r>
  </si>
  <si>
    <r>
      <rPr>
        <sz val="10"/>
        <color indexed="12"/>
        <rFont val="Arial"/>
        <family val="2"/>
      </rPr>
      <t>物理实验教学中心</t>
    </r>
  </si>
  <si>
    <r>
      <rPr>
        <sz val="10"/>
        <color indexed="12"/>
        <rFont val="Arial"/>
        <family val="2"/>
      </rPr>
      <t>2238.6</t>
    </r>
  </si>
  <si>
    <r>
      <rPr>
        <sz val="10"/>
        <color indexed="12"/>
        <rFont val="Arial"/>
        <family val="2"/>
      </rPr>
      <t>0140503</t>
    </r>
  </si>
  <si>
    <r>
      <rPr>
        <sz val="10"/>
        <color indexed="12"/>
        <rFont val="Arial"/>
        <family val="2"/>
      </rPr>
      <t>数学实验室</t>
    </r>
  </si>
  <si>
    <r>
      <rPr>
        <sz val="10"/>
        <color indexed="12"/>
        <rFont val="Arial"/>
        <family val="2"/>
      </rPr>
      <t>842.4</t>
    </r>
  </si>
  <si>
    <r>
      <rPr>
        <sz val="10"/>
        <color indexed="12"/>
        <rFont val="Arial"/>
        <family val="2"/>
      </rPr>
      <t>0150601</t>
    </r>
  </si>
  <si>
    <r>
      <rPr>
        <sz val="10"/>
        <color indexed="12"/>
        <rFont val="Arial"/>
        <family val="2"/>
      </rPr>
      <t>农林经济管理实验室</t>
    </r>
  </si>
  <si>
    <r>
      <rPr>
        <sz val="10"/>
        <color indexed="12"/>
        <rFont val="Arial"/>
        <family val="2"/>
      </rPr>
      <t>经济管理学院</t>
    </r>
  </si>
  <si>
    <r>
      <rPr>
        <sz val="10"/>
        <color indexed="12"/>
        <rFont val="Arial"/>
        <family val="2"/>
      </rPr>
      <t>01500</t>
    </r>
  </si>
  <si>
    <r>
      <rPr>
        <sz val="10"/>
        <color indexed="12"/>
        <rFont val="Arial"/>
        <family val="2"/>
      </rPr>
      <t>330.57</t>
    </r>
  </si>
  <si>
    <r>
      <rPr>
        <sz val="10"/>
        <color indexed="12"/>
        <rFont val="Arial"/>
        <family val="2"/>
      </rPr>
      <t>0150602</t>
    </r>
  </si>
  <si>
    <r>
      <rPr>
        <sz val="10"/>
        <color indexed="12"/>
        <rFont val="Arial"/>
        <family val="2"/>
      </rPr>
      <t>管理学实验室</t>
    </r>
  </si>
  <si>
    <r>
      <rPr>
        <sz val="10"/>
        <color indexed="12"/>
        <rFont val="Arial"/>
        <family val="2"/>
      </rPr>
      <t>568.73</t>
    </r>
  </si>
  <si>
    <r>
      <rPr>
        <sz val="10"/>
        <color indexed="12"/>
        <rFont val="Arial"/>
        <family val="2"/>
      </rPr>
      <t>0150603</t>
    </r>
  </si>
  <si>
    <r>
      <rPr>
        <sz val="10"/>
        <color indexed="12"/>
        <rFont val="Arial"/>
        <family val="2"/>
      </rPr>
      <t>经济学实验室</t>
    </r>
  </si>
  <si>
    <r>
      <rPr>
        <sz val="10"/>
        <color indexed="12"/>
        <rFont val="Arial"/>
        <family val="2"/>
      </rPr>
      <t>325.15</t>
    </r>
  </si>
  <si>
    <r>
      <rPr>
        <sz val="10"/>
        <color indexed="12"/>
        <rFont val="Arial"/>
        <family val="2"/>
      </rPr>
      <t>0160201</t>
    </r>
  </si>
  <si>
    <r>
      <rPr>
        <sz val="10"/>
        <color indexed="12"/>
        <rFont val="Arial"/>
        <family val="2"/>
      </rPr>
      <t>社工实验室</t>
    </r>
  </si>
  <si>
    <r>
      <rPr>
        <sz val="10"/>
        <color indexed="12"/>
        <rFont val="Arial"/>
        <family val="2"/>
      </rPr>
      <t>人文社会发展学院</t>
    </r>
  </si>
  <si>
    <r>
      <rPr>
        <sz val="10"/>
        <color indexed="12"/>
        <rFont val="Arial"/>
        <family val="2"/>
      </rPr>
      <t>01600</t>
    </r>
  </si>
  <si>
    <r>
      <rPr>
        <sz val="10"/>
        <color indexed="12"/>
        <rFont val="Arial"/>
        <family val="2"/>
      </rPr>
      <t>0160202</t>
    </r>
  </si>
  <si>
    <r>
      <rPr>
        <sz val="10"/>
        <color indexed="12"/>
        <rFont val="Arial"/>
        <family val="2"/>
      </rPr>
      <t>0160203</t>
    </r>
  </si>
  <si>
    <r>
      <rPr>
        <sz val="10"/>
        <color indexed="12"/>
        <rFont val="Arial"/>
        <family val="2"/>
      </rPr>
      <t>0160204</t>
    </r>
  </si>
  <si>
    <r>
      <rPr>
        <sz val="10"/>
        <color indexed="12"/>
        <rFont val="Arial"/>
        <family val="2"/>
      </rPr>
      <t>0160205</t>
    </r>
  </si>
  <si>
    <r>
      <rPr>
        <sz val="10"/>
        <color indexed="12"/>
        <rFont val="Arial"/>
        <family val="2"/>
      </rPr>
      <t>0160206</t>
    </r>
  </si>
  <si>
    <r>
      <rPr>
        <sz val="10"/>
        <color indexed="12"/>
        <rFont val="Arial"/>
        <family val="2"/>
      </rPr>
      <t>模拟法庭</t>
    </r>
  </si>
  <si>
    <r>
      <rPr>
        <sz val="10"/>
        <color indexed="12"/>
        <rFont val="Arial"/>
        <family val="2"/>
      </rPr>
      <t>0160207</t>
    </r>
  </si>
  <si>
    <r>
      <rPr>
        <sz val="10"/>
        <color indexed="12"/>
        <rFont val="Arial"/>
        <family val="2"/>
      </rPr>
      <t>0160208</t>
    </r>
  </si>
  <si>
    <r>
      <rPr>
        <sz val="10"/>
        <color indexed="12"/>
        <rFont val="Arial"/>
        <family val="2"/>
      </rPr>
      <t>0181001</t>
    </r>
  </si>
  <si>
    <r>
      <rPr>
        <sz val="10"/>
        <color indexed="12"/>
        <rFont val="Arial"/>
        <family val="2"/>
      </rPr>
      <t>基础语言实验室</t>
    </r>
  </si>
  <si>
    <r>
      <rPr>
        <sz val="10"/>
        <color indexed="12"/>
        <rFont val="Arial"/>
        <family val="2"/>
      </rPr>
      <t>外语系</t>
    </r>
  </si>
  <si>
    <r>
      <rPr>
        <sz val="10"/>
        <color indexed="12"/>
        <rFont val="Arial"/>
        <family val="2"/>
      </rPr>
      <t>01800</t>
    </r>
  </si>
  <si>
    <r>
      <rPr>
        <sz val="10"/>
        <color indexed="12"/>
        <rFont val="Arial"/>
        <family val="2"/>
      </rPr>
      <t>1966.05</t>
    </r>
  </si>
  <si>
    <r>
      <rPr>
        <sz val="10"/>
        <color indexed="12"/>
        <rFont val="Arial"/>
        <family val="2"/>
      </rPr>
      <t>0181002</t>
    </r>
  </si>
  <si>
    <r>
      <rPr>
        <sz val="10"/>
        <color indexed="12"/>
        <rFont val="Arial"/>
        <family val="2"/>
      </rPr>
      <t>同声传译实验室</t>
    </r>
  </si>
  <si>
    <r>
      <rPr>
        <sz val="10"/>
        <color indexed="12"/>
        <rFont val="Arial"/>
        <family val="2"/>
      </rPr>
      <t>88.92</t>
    </r>
  </si>
  <si>
    <r>
      <rPr>
        <sz val="10"/>
        <color indexed="12"/>
        <rFont val="Arial"/>
        <family val="2"/>
      </rPr>
      <t>0181003</t>
    </r>
  </si>
  <si>
    <r>
      <rPr>
        <sz val="10"/>
        <color indexed="12"/>
        <rFont val="Arial"/>
        <family val="2"/>
      </rPr>
      <t>专业基础实验室</t>
    </r>
  </si>
  <si>
    <r>
      <rPr>
        <sz val="10"/>
        <color indexed="12"/>
        <rFont val="Arial"/>
        <family val="2"/>
      </rPr>
      <t>159.12</t>
    </r>
  </si>
  <si>
    <r>
      <rPr>
        <sz val="10"/>
        <color indexed="12"/>
        <rFont val="Arial"/>
        <family val="2"/>
      </rPr>
      <t>0181004</t>
    </r>
  </si>
  <si>
    <r>
      <rPr>
        <sz val="10"/>
        <color indexed="12"/>
        <rFont val="Arial"/>
        <family val="2"/>
      </rPr>
      <t>专业综合实验室</t>
    </r>
  </si>
  <si>
    <r>
      <rPr>
        <sz val="10"/>
        <color indexed="12"/>
        <rFont val="Arial"/>
        <family val="2"/>
      </rPr>
      <t>79.56</t>
    </r>
  </si>
  <si>
    <r>
      <rPr>
        <sz val="10"/>
        <color indexed="12"/>
        <rFont val="Arial"/>
        <family val="2"/>
      </rPr>
      <t>01908</t>
    </r>
  </si>
  <si>
    <r>
      <rPr>
        <sz val="10"/>
        <color indexed="12"/>
        <rFont val="Arial"/>
        <family val="2"/>
      </rPr>
      <t>体质测试中心</t>
    </r>
  </si>
  <si>
    <r>
      <rPr>
        <sz val="10"/>
        <color indexed="12"/>
        <rFont val="Arial"/>
        <family val="2"/>
      </rPr>
      <t>体育部</t>
    </r>
  </si>
  <si>
    <r>
      <rPr>
        <sz val="10"/>
        <color indexed="12"/>
        <rFont val="Arial"/>
        <family val="2"/>
      </rPr>
      <t>01900</t>
    </r>
  </si>
  <si>
    <r>
      <rPr>
        <sz val="10"/>
        <color indexed="12"/>
        <rFont val="Arial"/>
        <family val="2"/>
      </rPr>
      <t>01909</t>
    </r>
  </si>
  <si>
    <r>
      <rPr>
        <sz val="10"/>
        <color indexed="12"/>
        <rFont val="Arial"/>
        <family val="2"/>
      </rPr>
      <t>健身健美实验室</t>
    </r>
  </si>
  <si>
    <r>
      <rPr>
        <sz val="10"/>
        <color indexed="12"/>
        <rFont val="Arial"/>
        <family val="2"/>
      </rPr>
      <t>290</t>
    </r>
  </si>
  <si>
    <r>
      <rPr>
        <sz val="10"/>
        <color indexed="12"/>
        <rFont val="Arial"/>
        <family val="2"/>
      </rPr>
      <t>0240501</t>
    </r>
  </si>
  <si>
    <r>
      <rPr>
        <sz val="10"/>
        <color indexed="12"/>
        <rFont val="Arial"/>
        <family val="2"/>
      </rPr>
      <t>园林植物综合实验室</t>
    </r>
  </si>
  <si>
    <r>
      <rPr>
        <sz val="10"/>
        <color indexed="12"/>
        <rFont val="Arial"/>
        <family val="2"/>
      </rPr>
      <t>风景园林艺术学院</t>
    </r>
  </si>
  <si>
    <r>
      <rPr>
        <sz val="10"/>
        <color indexed="12"/>
        <rFont val="Arial"/>
        <family val="2"/>
      </rPr>
      <t>02400</t>
    </r>
  </si>
  <si>
    <r>
      <rPr>
        <sz val="10"/>
        <color indexed="12"/>
        <rFont val="Arial"/>
        <family val="2"/>
      </rPr>
      <t>849.91</t>
    </r>
  </si>
  <si>
    <r>
      <rPr>
        <sz val="10"/>
        <color indexed="12"/>
        <rFont val="Arial"/>
        <family val="2"/>
      </rPr>
      <t>0240502</t>
    </r>
  </si>
  <si>
    <r>
      <rPr>
        <sz val="10"/>
        <color indexed="12"/>
        <rFont val="Arial"/>
        <family val="2"/>
      </rPr>
      <t>环境设计实训室</t>
    </r>
  </si>
  <si>
    <r>
      <rPr>
        <sz val="10"/>
        <color indexed="12"/>
        <rFont val="Arial"/>
        <family val="2"/>
      </rPr>
      <t>525.01</t>
    </r>
  </si>
  <si>
    <r>
      <rPr>
        <sz val="10"/>
        <color indexed="12"/>
        <rFont val="Arial"/>
        <family val="2"/>
      </rPr>
      <t>0240503</t>
    </r>
  </si>
  <si>
    <r>
      <rPr>
        <sz val="10"/>
        <color indexed="12"/>
        <rFont val="Arial"/>
        <family val="2"/>
      </rPr>
      <t>风景园林景观规划实训室</t>
    </r>
  </si>
  <si>
    <r>
      <rPr>
        <sz val="10"/>
        <color indexed="12"/>
        <rFont val="Arial"/>
        <family val="2"/>
      </rPr>
      <t>684.63</t>
    </r>
  </si>
  <si>
    <r>
      <rPr>
        <sz val="10"/>
        <color indexed="12"/>
        <rFont val="Arial"/>
        <family val="2"/>
      </rPr>
      <t>0250901</t>
    </r>
  </si>
  <si>
    <r>
      <rPr>
        <sz val="10"/>
        <color indexed="12"/>
        <rFont val="Arial"/>
        <family val="2"/>
      </rPr>
      <t>基础化学实验室</t>
    </r>
  </si>
  <si>
    <r>
      <rPr>
        <sz val="10"/>
        <color indexed="12"/>
        <rFont val="Arial"/>
        <family val="2"/>
      </rPr>
      <t>化学与药学院</t>
    </r>
  </si>
  <si>
    <r>
      <rPr>
        <sz val="10"/>
        <color indexed="12"/>
        <rFont val="Arial"/>
        <family val="2"/>
      </rPr>
      <t>02500</t>
    </r>
  </si>
  <si>
    <r>
      <rPr>
        <sz val="10"/>
        <color indexed="12"/>
        <rFont val="Arial"/>
        <family val="2"/>
      </rPr>
      <t>0250902</t>
    </r>
  </si>
  <si>
    <r>
      <rPr>
        <sz val="10"/>
        <color indexed="12"/>
        <rFont val="Arial"/>
        <family val="2"/>
      </rPr>
      <t>物理化学实验室</t>
    </r>
  </si>
  <si>
    <r>
      <rPr>
        <sz val="10"/>
        <color indexed="12"/>
        <rFont val="Arial"/>
        <family val="2"/>
      </rPr>
      <t>0250903</t>
    </r>
  </si>
  <si>
    <r>
      <rPr>
        <sz val="10"/>
        <color indexed="12"/>
        <rFont val="Arial"/>
        <family val="2"/>
      </rPr>
      <t>无机化学分析实验室</t>
    </r>
  </si>
  <si>
    <r>
      <rPr>
        <sz val="10"/>
        <color indexed="12"/>
        <rFont val="Arial"/>
        <family val="2"/>
      </rPr>
      <t>116.1</t>
    </r>
  </si>
  <si>
    <r>
      <rPr>
        <sz val="10"/>
        <color indexed="12"/>
        <rFont val="Arial"/>
        <family val="2"/>
      </rPr>
      <t>0250904</t>
    </r>
  </si>
  <si>
    <r>
      <rPr>
        <sz val="10"/>
        <color indexed="12"/>
        <rFont val="Arial"/>
        <family val="2"/>
      </rPr>
      <t>有机合成实验室</t>
    </r>
  </si>
  <si>
    <r>
      <rPr>
        <sz val="10"/>
        <color indexed="12"/>
        <rFont val="Arial"/>
        <family val="2"/>
      </rPr>
      <t>93.6</t>
    </r>
  </si>
  <si>
    <r>
      <rPr>
        <sz val="10"/>
        <color indexed="12"/>
        <rFont val="Arial"/>
        <family val="2"/>
      </rPr>
      <t>0250905</t>
    </r>
  </si>
  <si>
    <r>
      <rPr>
        <sz val="10"/>
        <color indexed="12"/>
        <rFont val="Arial"/>
        <family val="2"/>
      </rPr>
      <t>有机化学实验室</t>
    </r>
  </si>
  <si>
    <r>
      <rPr>
        <sz val="10"/>
        <color indexed="12"/>
        <rFont val="Arial"/>
        <family val="2"/>
      </rPr>
      <t>0250906</t>
    </r>
  </si>
  <si>
    <r>
      <rPr>
        <sz val="10"/>
        <color indexed="12"/>
        <rFont val="Arial"/>
        <family val="2"/>
      </rPr>
      <t>0250907</t>
    </r>
  </si>
  <si>
    <r>
      <rPr>
        <sz val="10"/>
        <color indexed="12"/>
        <rFont val="Arial"/>
        <family val="2"/>
      </rPr>
      <t>化学生物学实验室</t>
    </r>
  </si>
  <si>
    <r>
      <rPr>
        <sz val="10"/>
        <color indexed="12"/>
        <rFont val="Arial"/>
        <family val="2"/>
      </rPr>
      <t>0250908</t>
    </r>
  </si>
  <si>
    <r>
      <rPr>
        <sz val="10"/>
        <color indexed="12"/>
        <rFont val="Arial"/>
        <family val="2"/>
      </rPr>
      <t>仪器分析实验室</t>
    </r>
  </si>
  <si>
    <r>
      <rPr>
        <sz val="10"/>
        <color indexed="12"/>
        <rFont val="Arial"/>
        <family val="2"/>
      </rPr>
      <t>0250909</t>
    </r>
  </si>
  <si>
    <r>
      <rPr>
        <sz val="10"/>
        <color indexed="12"/>
        <rFont val="Arial"/>
        <family val="2"/>
      </rPr>
      <t>植物化学实验室</t>
    </r>
  </si>
  <si>
    <r>
      <rPr>
        <sz val="10"/>
        <color indexed="12"/>
        <rFont val="Arial"/>
        <family val="2"/>
      </rPr>
      <t>0250910</t>
    </r>
  </si>
  <si>
    <r>
      <rPr>
        <sz val="10"/>
        <color indexed="12"/>
        <rFont val="Arial"/>
        <family val="2"/>
      </rPr>
      <t>现代分离技术实验室</t>
    </r>
  </si>
  <si>
    <r>
      <rPr>
        <sz val="10"/>
        <color indexed="12"/>
        <rFont val="Arial"/>
        <family val="2"/>
      </rPr>
      <t>天然产物实验室</t>
    </r>
  </si>
  <si>
    <r>
      <rPr>
        <sz val="10"/>
        <color indexed="12"/>
        <rFont val="Arial"/>
        <family val="2"/>
      </rPr>
      <t>86.4</t>
    </r>
  </si>
  <si>
    <t>动物科技学院</t>
  </si>
  <si>
    <t>动物医学院</t>
  </si>
  <si>
    <t>食品科学与工程学院</t>
  </si>
  <si>
    <t>资源环境学院</t>
  </si>
  <si>
    <t>资源环境学院</t>
    <phoneticPr fontId="12" type="noConversion"/>
  </si>
  <si>
    <t>行标签</t>
  </si>
  <si>
    <t>风景园林艺术学院</t>
  </si>
  <si>
    <t>化学与药学院</t>
  </si>
  <si>
    <t>机械与电子工程学院</t>
  </si>
  <si>
    <t>经济管理学院</t>
  </si>
  <si>
    <t>人文社会发展学院</t>
  </si>
  <si>
    <t>生命科学学院</t>
  </si>
  <si>
    <t>体育部</t>
  </si>
  <si>
    <t>外语系</t>
  </si>
  <si>
    <t>植物保护学院</t>
  </si>
  <si>
    <t>总计</t>
  </si>
  <si>
    <t>安康水产试验示范站</t>
  </si>
  <si>
    <t>草业科学实验室</t>
  </si>
  <si>
    <t>畜牧教学实验基地</t>
  </si>
  <si>
    <t>动物科学实验室</t>
  </si>
  <si>
    <t>动物生物技术综合实验室</t>
  </si>
  <si>
    <t>水产科学实验室</t>
  </si>
  <si>
    <t>动物医院</t>
  </si>
  <si>
    <t>基础兽医实验室</t>
  </si>
  <si>
    <t>临床兽医实验室</t>
  </si>
  <si>
    <t>西安宠物医院</t>
  </si>
  <si>
    <t>预防兽医实验室</t>
  </si>
  <si>
    <t>风景园林景观规划实训室</t>
  </si>
  <si>
    <t>环境设计实训室</t>
  </si>
  <si>
    <t>园林植物综合实验室</t>
  </si>
  <si>
    <t>化学生物学实验室</t>
  </si>
  <si>
    <t>基础化学实验室</t>
  </si>
  <si>
    <t>天然产物实验室</t>
  </si>
  <si>
    <t>无机化学分析实验室</t>
  </si>
  <si>
    <t>物理化学实验室</t>
  </si>
  <si>
    <t>仪器分析实验室</t>
  </si>
  <si>
    <t>有机合成实验室</t>
  </si>
  <si>
    <t>有机化学实验室</t>
  </si>
  <si>
    <t>植物化学实验室</t>
  </si>
  <si>
    <t>车辆工程实验室</t>
  </si>
  <si>
    <t>电子信息工程实验室</t>
  </si>
  <si>
    <t>机电工程实验室</t>
  </si>
  <si>
    <t>机械工程实验室</t>
  </si>
  <si>
    <t>机械与电子工程学院工程训练中心</t>
  </si>
  <si>
    <t>农业工程实验室</t>
  </si>
  <si>
    <t>管理学实验室</t>
  </si>
  <si>
    <t>经济学实验室</t>
  </si>
  <si>
    <t>农林经济管理实验室</t>
  </si>
  <si>
    <t>气象实验室</t>
  </si>
  <si>
    <t>数学实验室</t>
  </si>
  <si>
    <t>物理实验教学中心</t>
  </si>
  <si>
    <t>林产化学与工程实验室</t>
  </si>
  <si>
    <t>林学实验室</t>
  </si>
  <si>
    <t>木材科学与工程实验室</t>
  </si>
  <si>
    <t>木艺坊</t>
  </si>
  <si>
    <t>森林保护实验室</t>
  </si>
  <si>
    <t>杨凌教学试验苗圃</t>
  </si>
  <si>
    <t>植物工厂</t>
  </si>
  <si>
    <t>教学标本区</t>
  </si>
  <si>
    <t>作物育种与种子工程实验室</t>
  </si>
  <si>
    <t>葡萄酒分析检测实验室</t>
  </si>
  <si>
    <t>葡萄酒感官分析实验室</t>
  </si>
  <si>
    <t>葡萄酒工艺学实验室</t>
  </si>
  <si>
    <t>葡萄酒微生物实验室</t>
  </si>
  <si>
    <t>葡萄学实验室</t>
  </si>
  <si>
    <t>模拟法庭</t>
  </si>
  <si>
    <t>社工实验室</t>
  </si>
  <si>
    <t>基础生物学实验室</t>
  </si>
  <si>
    <t>生物工程实验实训中心</t>
  </si>
  <si>
    <t>生物技术专业实验室</t>
  </si>
  <si>
    <t>生物科学专业实验室</t>
  </si>
  <si>
    <t>生物学教学科研平台（测试中心）</t>
  </si>
  <si>
    <t>教学科研平台</t>
  </si>
  <si>
    <t>时胜食品安全工程实验室</t>
  </si>
  <si>
    <t>食品安全检测实验室</t>
  </si>
  <si>
    <t>食品工程实验室</t>
  </si>
  <si>
    <t>食品工艺实验室</t>
  </si>
  <si>
    <t>电磁场实验室</t>
  </si>
  <si>
    <t>电工电子创新实验室</t>
  </si>
  <si>
    <t>电工技术实验室</t>
  </si>
  <si>
    <t>电气及动力工程实验室</t>
  </si>
  <si>
    <t>计算机绘图与GIS实验室</t>
  </si>
  <si>
    <t>模拟电子技术实验室</t>
  </si>
  <si>
    <t>普通测量实验室</t>
  </si>
  <si>
    <t>摄影测量与遥感实验室</t>
  </si>
  <si>
    <t>数字测量实验室</t>
  </si>
  <si>
    <t>数字电子技术实验室</t>
  </si>
  <si>
    <t>水工结构与材料实验室</t>
  </si>
  <si>
    <t>水工水力学与泥沙实验室</t>
  </si>
  <si>
    <t>水资源与水环境工程实验室</t>
  </si>
  <si>
    <t>土木工程实验室</t>
  </si>
  <si>
    <t>健身健美实验室</t>
  </si>
  <si>
    <t>体质测试中心</t>
  </si>
  <si>
    <t>基础语言实验室</t>
  </si>
  <si>
    <t>同声传译实验室</t>
  </si>
  <si>
    <t>专业基础实验室</t>
  </si>
  <si>
    <t>专业综合实验室</t>
  </si>
  <si>
    <t>程序设计实验室</t>
  </si>
  <si>
    <t>大数据管理实验室</t>
  </si>
  <si>
    <t>单片机与控制实验室</t>
  </si>
  <si>
    <t>电子商务实验室</t>
  </si>
  <si>
    <t>计算机应用技术实验室</t>
  </si>
  <si>
    <t>模拟/数字电路实验室</t>
  </si>
  <si>
    <t>嵌入式系统实验室</t>
  </si>
  <si>
    <t>软件测试实验室</t>
  </si>
  <si>
    <t>软件工程实验室</t>
  </si>
  <si>
    <t>数字媒体实验室</t>
  </si>
  <si>
    <t>网络应用技术实验室</t>
  </si>
  <si>
    <t>网络与安全实验室</t>
  </si>
  <si>
    <t>信息检索实验室</t>
  </si>
  <si>
    <t>虚拟仿真实验教学中心</t>
  </si>
  <si>
    <t>组成与接口实验室</t>
  </si>
  <si>
    <t>白水苹果试验示范站</t>
  </si>
  <si>
    <t>西乡茶叶试验示范站</t>
  </si>
  <si>
    <t>园艺产品采后处理实验室</t>
  </si>
  <si>
    <t>园艺植物育种与生物技术实验室</t>
  </si>
  <si>
    <t>园艺植物栽培与设施园艺实验室</t>
  </si>
  <si>
    <t>昆虫学实验室</t>
  </si>
  <si>
    <t>农药学实验室</t>
  </si>
  <si>
    <t>太白试验站</t>
  </si>
  <si>
    <t>无公害农药研究中心中试基地</t>
  </si>
  <si>
    <t>植物保护综合实验室</t>
  </si>
  <si>
    <t>植物病理学实验室</t>
  </si>
  <si>
    <t>环境科学实验室</t>
  </si>
  <si>
    <t>人文地理与城乡规划管理实验室</t>
  </si>
  <si>
    <t>水土保持荒漠化防治实验室</t>
  </si>
  <si>
    <t>土壤与植物样品处理室（楼顶）</t>
  </si>
  <si>
    <t>土壤与植物营养实验室</t>
  </si>
  <si>
    <t>遥感与地理信息系统实验室</t>
  </si>
  <si>
    <t>资源与环境科学研究实验中心</t>
  </si>
  <si>
    <t>从基础保障类、共享类、拓展提升类三个选项选一个</t>
    <phoneticPr fontId="12" type="noConversion"/>
  </si>
  <si>
    <t>36V，市电220V，动力专用380V等，可多选，可自行增加</t>
    <phoneticPr fontId="12" type="noConversion"/>
  </si>
  <si>
    <t>否</t>
  </si>
  <si>
    <t>实验场所对实验用电的要求</t>
    <phoneticPr fontId="12" type="noConversion"/>
  </si>
  <si>
    <t>实验场所需实验台柜类型</t>
    <phoneticPr fontId="12" type="noConversion"/>
  </si>
  <si>
    <t>中央台,边台</t>
    <phoneticPr fontId="12" type="noConversion"/>
  </si>
  <si>
    <t>基础保障类</t>
    <phoneticPr fontId="12" type="noConversion"/>
  </si>
  <si>
    <t>市电220V</t>
    <phoneticPr fontId="12" type="noConversion"/>
  </si>
  <si>
    <t>超纯水,上下水</t>
    <phoneticPr fontId="12" type="noConversion"/>
  </si>
  <si>
    <t>填写顺序号</t>
    <phoneticPr fontId="12" type="noConversion"/>
  </si>
  <si>
    <t>是</t>
  </si>
  <si>
    <t>动物科技学院、动物医学院</t>
    <phoneticPr fontId="12" type="noConversion"/>
  </si>
  <si>
    <t>崔宏安</t>
    <phoneticPr fontId="12" type="noConversion"/>
  </si>
  <si>
    <t>植物学</t>
    <phoneticPr fontId="12" type="noConversion"/>
  </si>
  <si>
    <t>动物学</t>
    <phoneticPr fontId="12" type="noConversion"/>
  </si>
  <si>
    <t>普通生物学</t>
    <phoneticPr fontId="12" type="noConversion"/>
  </si>
  <si>
    <t>植物显微技术</t>
    <phoneticPr fontId="12" type="noConversion"/>
  </si>
  <si>
    <t>6个班/次</t>
    <phoneticPr fontId="12" type="noConversion"/>
  </si>
  <si>
    <t>1-2人/组</t>
    <phoneticPr fontId="12" type="noConversion"/>
  </si>
  <si>
    <t>显微镜的使用
植物细胞构造及有丝分裂
植物组织
种子和幼苗类型、根的初生结构及次生结构
茎的初生结构及次生结构
叶的解剖结构及生态类型，雄、雌蕊的构造和胚的发育
被子植物营养器官的外部形态
花和花序形态、果实类型
被子植物分类（1）
被子植物分类（2）</t>
    <phoneticPr fontId="12" type="noConversion"/>
  </si>
  <si>
    <t>市电220V</t>
  </si>
  <si>
    <t xml:space="preserve">显微镜的使用和动物组织观察
原生动物、腔肠动物
扁形动物、线虫动物
环节动物、节肢动物
鲤鱼和蛙的解剖观察
家鸽及家兔解剖观察
校园鸟类观察
博览园昆虫及哺乳动物观察
</t>
    <phoneticPr fontId="12" type="noConversion"/>
  </si>
  <si>
    <t xml:space="preserve">实验一 显微镜使用和细胞形态（2课时）。
实验二 细胞结构（2课时）
实验三 植物组织（2课时）。
实验四 植物营养器官的结构（2课时）。 根尖，根的初生结构和次生结构（单子叶和双子叶），变态根。
实验五 植物营养器官的结构（2课时）。 茎尖，茎的初生结构和次生结构（单子叶和双子叶）。
实验六 植物生殖器官的结构和叶的结构（单子叶和双子叶）（2课时）。
实验七 动物组织（2课时）。
实验八 血液（2课时）。
实验九 精子、卵和胚胎（2课时）。
实验十 鱼解剖（2课时）。
实验十一 鸽子解剖（2课时）。
实验十二 兔子解剖（2课时）。
实验十三 原核生物和原生生物、真菌生物的观察（2课时）
实验十四 植物的类群（2课时）
实验十五 被子植物营养器官形态（2课时）
实验十六 被子植物生殖器官器官形态（2课时）
实验十七 被子植物分科（2课时）
实验十八 校园植物种类观察鉴定（2课时）
实验十九 博览园植物种类观察（3课时）
实验二十 博览园动物种类观察（3课时）
实验二十一 校园鸟类动物种类观察鉴定（4课时）
</t>
    <phoneticPr fontId="12" type="noConversion"/>
  </si>
  <si>
    <t>超纯水,上下水</t>
  </si>
  <si>
    <t>上下水,超纯水</t>
    <phoneticPr fontId="12" type="noConversion"/>
  </si>
  <si>
    <t xml:space="preserve">实验一  溶液的配制、标本的采集、固定与抽气
实验二  石蜡制片方法（冲洗与苯胺番红整体染色）
实验三  石蜡制片方法 （脱水）
实验四 石蜡制片方法 （透明与浸蜡）
实验五  石蜡制片方法 （浸蜡、包埋、切片）
实验六   石蜡制片方法 （脱蜡、复染、（固绿）与封片）
</t>
    <phoneticPr fontId="12" type="noConversion"/>
  </si>
  <si>
    <t>2个班/次</t>
    <phoneticPr fontId="12" type="noConversion"/>
  </si>
  <si>
    <t>1个班/次</t>
    <phoneticPr fontId="12" type="noConversion"/>
  </si>
  <si>
    <t>4人/组</t>
    <phoneticPr fontId="12" type="noConversion"/>
  </si>
  <si>
    <t>中央台24个，边台18个</t>
    <phoneticPr fontId="12" type="noConversion"/>
  </si>
  <si>
    <t>中央台8个，边台6个</t>
    <phoneticPr fontId="12" type="noConversion"/>
  </si>
  <si>
    <t>中央台4个，边台3个</t>
    <phoneticPr fontId="12" type="noConversion"/>
  </si>
  <si>
    <t>边台180*60；中央台400*120；材质均为钢木材质</t>
    <phoneticPr fontId="12" type="noConversion"/>
  </si>
  <si>
    <t>基础生物学实验室</t>
    <phoneticPr fontId="12" type="noConversion"/>
  </si>
  <si>
    <t>北校区理科大楼，B207，B208，B209，B210，B211，B212，B213，B214，B218，B222，B223</t>
  </si>
  <si>
    <t>生命科学学院</t>
    <phoneticPr fontId="12" type="noConversion"/>
  </si>
  <si>
    <t>生物学实验教学示范中心</t>
  </si>
  <si>
    <t>省级</t>
  </si>
  <si>
    <t>省级</t>
    <phoneticPr fontId="12" type="noConversion"/>
  </si>
  <si>
    <t>北校区理科大楼，B207，B208，B209，B210，B211，B212，B213，B214，B218，B222，B223</t>
    <phoneticPr fontId="12" type="noConversion"/>
  </si>
  <si>
    <t>电视显微镜</t>
    <phoneticPr fontId="12" type="noConversion"/>
  </si>
  <si>
    <t>基础保障类</t>
  </si>
  <si>
    <t>XSZ-H</t>
  </si>
  <si>
    <t>互动教室控制软件</t>
    <phoneticPr fontId="12" type="noConversion"/>
  </si>
  <si>
    <t>MOTIC DIGILAB2.0</t>
  </si>
  <si>
    <t>生物显微镜</t>
    <phoneticPr fontId="12" type="noConversion"/>
  </si>
  <si>
    <t xml:space="preserve">E100共70台，DM300共31台，Motic BA210共32台,Motic BA410E共3台
</t>
    <phoneticPr fontId="12" type="noConversion"/>
  </si>
  <si>
    <t>双目生物显微镜</t>
    <phoneticPr fontId="12" type="noConversion"/>
  </si>
  <si>
    <t>BS203</t>
  </si>
  <si>
    <t>双目显微镜</t>
    <phoneticPr fontId="12" type="noConversion"/>
  </si>
  <si>
    <t>XSZ-4G</t>
  </si>
  <si>
    <t>双目实体显微镜</t>
    <phoneticPr fontId="12" type="noConversion"/>
  </si>
  <si>
    <t>MSZ168-BL</t>
  </si>
  <si>
    <t>体视显微镜</t>
    <phoneticPr fontId="12" type="noConversion"/>
  </si>
  <si>
    <t>XTL-3A 48
SMZ161  32个 
K-400LED  1个</t>
    <phoneticPr fontId="12" type="noConversion"/>
  </si>
  <si>
    <t xml:space="preserve">连续变倍体视显微镜
</t>
    <phoneticPr fontId="12" type="noConversion"/>
  </si>
  <si>
    <t>ZSA301T</t>
  </si>
  <si>
    <t>石蜡切片机</t>
    <phoneticPr fontId="12" type="noConversion"/>
  </si>
  <si>
    <t>RM2016</t>
  </si>
  <si>
    <t>轮转切片机</t>
    <phoneticPr fontId="12" type="noConversion"/>
  </si>
  <si>
    <t>RM20115</t>
  </si>
  <si>
    <t>冷冻切片机</t>
    <phoneticPr fontId="12" type="noConversion"/>
  </si>
  <si>
    <t>CM1850</t>
  </si>
  <si>
    <t>烘片机 </t>
    <phoneticPr fontId="12" type="noConversion"/>
  </si>
  <si>
    <t>KD-H</t>
  </si>
  <si>
    <t>磨刀机</t>
    <phoneticPr fontId="12" type="noConversion"/>
  </si>
  <si>
    <t>MDJ-4B</t>
  </si>
  <si>
    <t>电热恒温培养箱</t>
    <phoneticPr fontId="12" type="noConversion"/>
  </si>
  <si>
    <t>DNP-9162</t>
  </si>
  <si>
    <t>循环真空泵</t>
    <phoneticPr fontId="12" type="noConversion"/>
  </si>
  <si>
    <t xml:space="preserve"> SHB</t>
  </si>
  <si>
    <t xml:space="preserve">鼓风干燥箱 </t>
    <phoneticPr fontId="12" type="noConversion"/>
  </si>
  <si>
    <t>101A-1E</t>
  </si>
  <si>
    <t>超声波清洗机</t>
  </si>
  <si>
    <t>SB-80 3个 SB25-12DT 2个</t>
  </si>
  <si>
    <t>冰箱 </t>
  </si>
  <si>
    <t>BCD256</t>
  </si>
  <si>
    <t>电子天平</t>
  </si>
  <si>
    <t>UX420H</t>
  </si>
  <si>
    <t xml:space="preserve">液晶电视 </t>
  </si>
  <si>
    <t>L40F3200B</t>
  </si>
  <si>
    <t>基础生物学实验室</t>
    <phoneticPr fontId="12" type="noConversion"/>
  </si>
  <si>
    <t>园艺，草业，园林，设施，农学，资环，水保，植保，制药，林学，生命，研究生院，葡萄酒，创新生计基地</t>
  </si>
  <si>
    <t>台式计算机</t>
    <phoneticPr fontId="12" type="noConversion"/>
  </si>
  <si>
    <t>扬天T4900I3，启天M5900-D032  64个，启天M5900-D289  2个，Think Centre Mt-D066 1个，Think Centre Mt-B074 32 个，扬天M6201C 1个</t>
    <phoneticPr fontId="12" type="noConversion"/>
  </si>
  <si>
    <t>2005年购置，待报减</t>
    <phoneticPr fontId="12" type="noConversion"/>
  </si>
  <si>
    <t>仪器主要参数、主要配置要求</t>
    <phoneticPr fontId="12" type="noConversion"/>
  </si>
  <si>
    <t>仪器目前是否承担教学任务（是或否）</t>
    <phoneticPr fontId="12" type="noConversion"/>
  </si>
  <si>
    <t>植物保护虚拟仿真实验教学中心</t>
    <phoneticPr fontId="12" type="noConversion"/>
  </si>
  <si>
    <t>农业水工程虚拟仿真实验教学中心</t>
    <phoneticPr fontId="12" type="noConversion"/>
  </si>
  <si>
    <t>动物医学虚拟仿真实验教学中心</t>
    <phoneticPr fontId="12" type="noConversion"/>
  </si>
  <si>
    <r>
      <rPr>
        <sz val="10"/>
        <color indexed="12"/>
        <rFont val="Arial"/>
        <family val="2"/>
      </rPr>
      <t>00500</t>
    </r>
    <r>
      <rPr>
        <sz val="11"/>
        <color indexed="8"/>
        <rFont val="宋体"/>
        <family val="3"/>
        <charset val="134"/>
      </rPr>
      <t/>
    </r>
  </si>
  <si>
    <r>
      <rPr>
        <sz val="10"/>
        <color indexed="12"/>
        <rFont val="Arial"/>
        <family val="2"/>
      </rPr>
      <t>00200</t>
    </r>
    <r>
      <rPr>
        <sz val="11"/>
        <color indexed="8"/>
        <rFont val="宋体"/>
        <family val="3"/>
        <charset val="134"/>
      </rPr>
      <t/>
    </r>
  </si>
  <si>
    <t>动物医学虚拟仿真实验教学中心</t>
  </si>
  <si>
    <t>植物保护虚拟仿真实验教学中心</t>
  </si>
  <si>
    <t>农业水工程虚拟仿真实验教学中心</t>
  </si>
  <si>
    <t>待报减</t>
    <phoneticPr fontId="12" type="noConversion"/>
  </si>
  <si>
    <t>仪器状态</t>
  </si>
  <si>
    <t>仪器状态</t>
    <phoneticPr fontId="12" type="noConversion"/>
  </si>
  <si>
    <t>正常</t>
    <phoneticPr fontId="12" type="noConversion"/>
  </si>
  <si>
    <t>序号</t>
  </si>
  <si>
    <t>学院名称</t>
  </si>
  <si>
    <t>场所代码</t>
  </si>
  <si>
    <t>所属实验中心名称</t>
  </si>
  <si>
    <t>实验中心级别</t>
  </si>
  <si>
    <t>实验场所性质</t>
  </si>
  <si>
    <t>实验人员数量</t>
  </si>
  <si>
    <t>实验场所地址（校区+楼名称+房间号）</t>
  </si>
  <si>
    <t>实验场所负责人姓名</t>
  </si>
  <si>
    <t>负责人联系电话</t>
  </si>
  <si>
    <t>实验场所需配置的仪器名称</t>
  </si>
  <si>
    <t>仪器主要参数、主要配置要求</t>
  </si>
  <si>
    <t>应有仪器数量（台/套或点位）</t>
  </si>
  <si>
    <t>实有仪器数量（台/套或点位）</t>
  </si>
  <si>
    <t>缺额</t>
  </si>
  <si>
    <t>仪器类型（基础保障类、共享类、拓展提升类，任选其一）</t>
  </si>
  <si>
    <t>仪器服务的学生专业</t>
  </si>
  <si>
    <t>仪器服务的实验课程名称</t>
  </si>
  <si>
    <t>仪器服务的实验课程编号</t>
  </si>
  <si>
    <t>实验课程总学时</t>
  </si>
  <si>
    <t>班级数/学年</t>
  </si>
  <si>
    <t>仪器服务的实验项目名称</t>
  </si>
  <si>
    <t>仪器服务的实验项目编号</t>
  </si>
  <si>
    <t>实验场所对实验用水的要求</t>
  </si>
  <si>
    <t>实验场所对实验用电的要求</t>
  </si>
  <si>
    <t>实验场所是否需要通风系统（填是或否）</t>
  </si>
  <si>
    <t>实验场所需实验台柜类型</t>
  </si>
  <si>
    <t>实验场所需实验台柜规格</t>
  </si>
  <si>
    <t>实验场所需实验台柜数量</t>
  </si>
  <si>
    <t>实验场所需实验凳数量</t>
  </si>
  <si>
    <t>实验场所的容量</t>
  </si>
  <si>
    <t>仪器目前是否承担教学任务（是或否）</t>
    <phoneticPr fontId="12" type="noConversion"/>
  </si>
  <si>
    <t>是</t>
    <phoneticPr fontId="12" type="noConversion"/>
  </si>
  <si>
    <t>否</t>
    <phoneticPr fontId="12" type="noConversion"/>
  </si>
  <si>
    <r>
      <rPr>
        <sz val="10"/>
        <color indexed="12"/>
        <rFont val="Arial"/>
        <family val="2"/>
      </rPr>
      <t>遗传学实验室</t>
    </r>
  </si>
  <si>
    <r>
      <rPr>
        <sz val="10"/>
        <color indexed="12"/>
        <rFont val="Arial"/>
        <family val="2"/>
      </rPr>
      <t>551.22</t>
    </r>
  </si>
  <si>
    <r>
      <rPr>
        <sz val="10"/>
        <color indexed="12"/>
        <rFont val="Arial"/>
        <family val="2"/>
      </rPr>
      <t>生物技术与组织培养实验室</t>
    </r>
  </si>
  <si>
    <r>
      <rPr>
        <sz val="10"/>
        <color indexed="12"/>
        <rFont val="Arial"/>
        <family val="2"/>
      </rPr>
      <t>397</t>
    </r>
  </si>
  <si>
    <r>
      <rPr>
        <sz val="10"/>
        <color indexed="12"/>
        <rFont val="Arial"/>
        <family val="2"/>
      </rPr>
      <t>生物信息实验室</t>
    </r>
  </si>
  <si>
    <r>
      <rPr>
        <sz val="10"/>
        <color indexed="12"/>
        <rFont val="Arial"/>
        <family val="2"/>
      </rPr>
      <t>190</t>
    </r>
  </si>
  <si>
    <r>
      <rPr>
        <sz val="10"/>
        <color indexed="12"/>
        <rFont val="Arial"/>
        <family val="2"/>
      </rPr>
      <t>0010504</t>
    </r>
  </si>
  <si>
    <r>
      <rPr>
        <sz val="10"/>
        <color indexed="12"/>
        <rFont val="Arial"/>
        <family val="2"/>
      </rPr>
      <t>农产品加工实验室</t>
    </r>
  </si>
  <si>
    <r>
      <rPr>
        <sz val="10"/>
        <color indexed="12"/>
        <rFont val="Arial"/>
        <family val="2"/>
      </rPr>
      <t>173</t>
    </r>
  </si>
  <si>
    <r>
      <rPr>
        <sz val="10"/>
        <color indexed="12"/>
        <rFont val="Arial"/>
        <family val="2"/>
      </rPr>
      <t>0010505</t>
    </r>
  </si>
  <si>
    <r>
      <rPr>
        <sz val="10"/>
        <color indexed="12"/>
        <rFont val="Arial"/>
        <family val="2"/>
      </rPr>
      <t>138</t>
    </r>
  </si>
  <si>
    <r>
      <rPr>
        <sz val="10"/>
        <color indexed="12"/>
        <rFont val="Arial"/>
        <family val="2"/>
      </rPr>
      <t>0010506</t>
    </r>
  </si>
  <si>
    <r>
      <rPr>
        <sz val="10"/>
        <color indexed="12"/>
        <rFont val="Arial"/>
        <family val="2"/>
      </rPr>
      <t>164</t>
    </r>
  </si>
  <si>
    <r>
      <rPr>
        <sz val="10"/>
        <color indexed="12"/>
        <rFont val="Arial"/>
        <family val="2"/>
      </rPr>
      <t>0010507</t>
    </r>
  </si>
  <si>
    <r>
      <rPr>
        <sz val="10"/>
        <color indexed="12"/>
        <rFont val="Arial"/>
        <family val="2"/>
      </rPr>
      <t>作物栽培与耕作学实验室</t>
    </r>
  </si>
  <si>
    <r>
      <rPr>
        <sz val="10"/>
        <color indexed="12"/>
        <rFont val="Arial"/>
        <family val="2"/>
      </rPr>
      <t>380</t>
    </r>
  </si>
  <si>
    <r>
      <rPr>
        <sz val="10"/>
        <color indexed="12"/>
        <rFont val="Arial"/>
        <family val="2"/>
      </rPr>
      <t>0020699</t>
    </r>
  </si>
  <si>
    <r>
      <rPr>
        <sz val="10"/>
        <color indexed="12"/>
        <rFont val="Arial"/>
        <family val="2"/>
      </rPr>
      <t>昆虫资源教学科研平台</t>
    </r>
  </si>
  <si>
    <r>
      <rPr>
        <sz val="10"/>
        <color indexed="12"/>
        <rFont val="Arial"/>
        <family val="2"/>
      </rPr>
      <t>2600</t>
    </r>
  </si>
  <si>
    <r>
      <rPr>
        <sz val="10"/>
        <color indexed="12"/>
        <rFont val="Arial"/>
        <family val="2"/>
      </rPr>
      <t>无公害农药研究中心中试基地</t>
    </r>
  </si>
  <si>
    <r>
      <rPr>
        <sz val="10"/>
        <color indexed="12"/>
        <rFont val="Arial"/>
        <family val="2"/>
      </rPr>
      <t>2565.25</t>
    </r>
  </si>
  <si>
    <r>
      <rPr>
        <sz val="10"/>
        <color indexed="12"/>
        <rFont val="Arial"/>
        <family val="2"/>
      </rPr>
      <t>0050698</t>
    </r>
  </si>
  <si>
    <r>
      <rPr>
        <sz val="10"/>
        <color indexed="12"/>
        <rFont val="Arial"/>
        <family val="2"/>
      </rPr>
      <t>动物医学虚拟仿真实验室</t>
    </r>
  </si>
  <si>
    <r>
      <rPr>
        <sz val="10"/>
        <color indexed="12"/>
        <rFont val="Arial"/>
        <family val="2"/>
      </rPr>
      <t>70</t>
    </r>
  </si>
  <si>
    <r>
      <rPr>
        <sz val="10"/>
        <color indexed="12"/>
        <rFont val="Arial"/>
        <family val="2"/>
      </rPr>
      <t>0050699</t>
    </r>
  </si>
  <si>
    <r>
      <rPr>
        <sz val="10"/>
        <color indexed="12"/>
        <rFont val="Arial"/>
        <family val="2"/>
      </rPr>
      <t>显微数码互动实验室</t>
    </r>
  </si>
  <si>
    <r>
      <rPr>
        <sz val="10"/>
        <color indexed="12"/>
        <rFont val="Arial"/>
        <family val="2"/>
      </rPr>
      <t>80</t>
    </r>
  </si>
  <si>
    <r>
      <rPr>
        <sz val="10"/>
        <color indexed="12"/>
        <rFont val="Arial"/>
        <family val="2"/>
      </rPr>
      <t>西安宠物医院</t>
    </r>
  </si>
  <si>
    <r>
      <rPr>
        <sz val="10"/>
        <color indexed="12"/>
        <rFont val="Arial"/>
        <family val="2"/>
      </rPr>
      <t>514.08</t>
    </r>
  </si>
  <si>
    <r>
      <rPr>
        <sz val="10"/>
        <color indexed="12"/>
        <rFont val="Arial"/>
        <family val="2"/>
      </rPr>
      <t>854</t>
    </r>
  </si>
  <si>
    <r>
      <rPr>
        <sz val="10"/>
        <color indexed="12"/>
        <rFont val="Arial"/>
        <family val="2"/>
      </rPr>
      <t>资环学院温室大棚</t>
    </r>
  </si>
  <si>
    <r>
      <rPr>
        <sz val="10"/>
        <color indexed="12"/>
        <rFont val="Arial"/>
        <family val="2"/>
      </rPr>
      <t>205</t>
    </r>
  </si>
  <si>
    <r>
      <rPr>
        <sz val="10"/>
        <color indexed="12"/>
        <rFont val="Arial"/>
        <family val="2"/>
      </rPr>
      <t>资环学院大田试验区（原农作一站）</t>
    </r>
  </si>
  <si>
    <r>
      <rPr>
        <sz val="10"/>
        <color indexed="12"/>
        <rFont val="Arial"/>
        <family val="2"/>
      </rPr>
      <t>13340</t>
    </r>
  </si>
  <si>
    <r>
      <rPr>
        <sz val="10"/>
        <color indexed="12"/>
        <rFont val="Arial"/>
        <family val="2"/>
      </rPr>
      <t>2235.84</t>
    </r>
  </si>
  <si>
    <r>
      <rPr>
        <sz val="10"/>
        <color indexed="12"/>
        <rFont val="Arial"/>
        <family val="2"/>
      </rPr>
      <t>3957.24</t>
    </r>
  </si>
  <si>
    <r>
      <rPr>
        <sz val="10"/>
        <color indexed="12"/>
        <rFont val="Arial"/>
        <family val="2"/>
      </rPr>
      <t>233.01</t>
    </r>
  </si>
  <si>
    <r>
      <rPr>
        <sz val="10"/>
        <color indexed="12"/>
        <rFont val="Arial"/>
        <family val="2"/>
      </rPr>
      <t>0100901</t>
    </r>
  </si>
  <si>
    <r>
      <rPr>
        <sz val="10"/>
        <color indexed="12"/>
        <rFont val="Arial"/>
        <family val="2"/>
      </rPr>
      <t>1271.4</t>
    </r>
  </si>
  <si>
    <r>
      <rPr>
        <sz val="10"/>
        <color indexed="12"/>
        <rFont val="Arial"/>
        <family val="2"/>
      </rPr>
      <t>1196.91</t>
    </r>
  </si>
  <si>
    <r>
      <rPr>
        <sz val="10"/>
        <color indexed="12"/>
        <rFont val="Arial"/>
        <family val="2"/>
      </rPr>
      <t>1096</t>
    </r>
  </si>
  <si>
    <r>
      <rPr>
        <sz val="10"/>
        <color indexed="12"/>
        <rFont val="Arial"/>
        <family val="2"/>
      </rPr>
      <t>899.5</t>
    </r>
  </si>
  <si>
    <r>
      <rPr>
        <sz val="10"/>
        <color indexed="12"/>
        <rFont val="Arial"/>
        <family val="2"/>
      </rPr>
      <t>384</t>
    </r>
  </si>
  <si>
    <r>
      <rPr>
        <sz val="10"/>
        <color indexed="12"/>
        <rFont val="Arial"/>
        <family val="2"/>
      </rPr>
      <t>319</t>
    </r>
  </si>
  <si>
    <r>
      <rPr>
        <sz val="10"/>
        <color indexed="12"/>
        <rFont val="Arial"/>
        <family val="2"/>
      </rPr>
      <t>286</t>
    </r>
  </si>
  <si>
    <r>
      <rPr>
        <sz val="10"/>
        <color indexed="12"/>
        <rFont val="Arial"/>
        <family val="2"/>
      </rPr>
      <t>0120206</t>
    </r>
  </si>
  <si>
    <r>
      <rPr>
        <sz val="10"/>
        <color indexed="12"/>
        <rFont val="Arial"/>
        <family val="2"/>
      </rPr>
      <t>地下酒窖</t>
    </r>
  </si>
  <si>
    <r>
      <rPr>
        <sz val="10"/>
        <color indexed="12"/>
        <rFont val="Arial"/>
        <family val="2"/>
      </rPr>
      <t>730</t>
    </r>
  </si>
  <si>
    <r>
      <rPr>
        <sz val="10"/>
        <color indexed="12"/>
        <rFont val="Arial"/>
        <family val="2"/>
      </rPr>
      <t>3741.06</t>
    </r>
  </si>
  <si>
    <r>
      <rPr>
        <sz val="10"/>
        <color indexed="12"/>
        <rFont val="Arial"/>
        <family val="2"/>
      </rPr>
      <t>1506.9</t>
    </r>
  </si>
  <si>
    <r>
      <rPr>
        <sz val="10"/>
        <color indexed="12"/>
        <rFont val="Arial"/>
        <family val="2"/>
      </rPr>
      <t>690.63</t>
    </r>
  </si>
  <si>
    <r>
      <rPr>
        <sz val="10"/>
        <color indexed="12"/>
        <rFont val="Arial"/>
        <family val="2"/>
      </rPr>
      <t>54.32</t>
    </r>
  </si>
  <si>
    <r>
      <rPr>
        <sz val="10"/>
        <color indexed="12"/>
        <rFont val="Arial"/>
        <family val="2"/>
      </rPr>
      <t>170</t>
    </r>
  </si>
  <si>
    <r>
      <rPr>
        <sz val="10"/>
        <color indexed="12"/>
        <rFont val="Arial"/>
        <family val="2"/>
      </rPr>
      <t>电子政务实验室</t>
    </r>
  </si>
  <si>
    <r>
      <rPr>
        <sz val="10"/>
        <color indexed="12"/>
        <rFont val="Arial"/>
        <family val="2"/>
      </rPr>
      <t>74.88</t>
    </r>
  </si>
  <si>
    <r>
      <rPr>
        <sz val="10"/>
        <color indexed="12"/>
        <rFont val="Arial"/>
        <family val="2"/>
      </rPr>
      <t>SPSS数据分析实验室</t>
    </r>
  </si>
  <si>
    <r>
      <rPr>
        <sz val="10"/>
        <color indexed="12"/>
        <rFont val="Arial"/>
        <family val="2"/>
      </rPr>
      <t>84.48</t>
    </r>
  </si>
  <si>
    <r>
      <rPr>
        <sz val="10"/>
        <color indexed="12"/>
        <rFont val="Arial"/>
        <family val="2"/>
      </rPr>
      <t>法律案例库实验室</t>
    </r>
  </si>
  <si>
    <r>
      <rPr>
        <sz val="10"/>
        <color indexed="12"/>
        <rFont val="Arial"/>
        <family val="2"/>
      </rPr>
      <t>79.5</t>
    </r>
  </si>
  <si>
    <r>
      <rPr>
        <sz val="10"/>
        <color indexed="12"/>
        <rFont val="Arial"/>
        <family val="2"/>
      </rPr>
      <t>案例分析实验室</t>
    </r>
  </si>
  <si>
    <r>
      <rPr>
        <sz val="10"/>
        <color indexed="12"/>
        <rFont val="Arial"/>
        <family val="2"/>
      </rPr>
      <t>63.36</t>
    </r>
  </si>
  <si>
    <r>
      <rPr>
        <sz val="10"/>
        <color indexed="12"/>
        <rFont val="Arial"/>
        <family val="2"/>
      </rPr>
      <t>行为分析实验室</t>
    </r>
  </si>
  <si>
    <r>
      <rPr>
        <sz val="10"/>
        <color indexed="12"/>
        <rFont val="Arial"/>
        <family val="2"/>
      </rPr>
      <t>13</t>
    </r>
  </si>
  <si>
    <r>
      <rPr>
        <sz val="10"/>
        <color indexed="12"/>
        <rFont val="Arial"/>
        <family val="2"/>
      </rPr>
      <t>农村调查数据处理实验室</t>
    </r>
  </si>
  <si>
    <r>
      <rPr>
        <sz val="10"/>
        <color indexed="12"/>
        <rFont val="Arial"/>
        <family val="2"/>
      </rPr>
      <t>79.9</t>
    </r>
  </si>
  <si>
    <r>
      <rPr>
        <sz val="10"/>
        <color indexed="12"/>
        <rFont val="Arial"/>
        <family val="2"/>
      </rPr>
      <t>0160209</t>
    </r>
  </si>
  <si>
    <r>
      <rPr>
        <sz val="10"/>
        <color indexed="12"/>
        <rFont val="Arial"/>
        <family val="2"/>
      </rPr>
      <t>中国传统文化通识教育实验室</t>
    </r>
  </si>
  <si>
    <r>
      <rPr>
        <sz val="10"/>
        <color indexed="12"/>
        <rFont val="Arial"/>
        <family val="2"/>
      </rPr>
      <t>0160210</t>
    </r>
  </si>
  <si>
    <r>
      <rPr>
        <sz val="10"/>
        <color indexed="12"/>
        <rFont val="Arial"/>
        <family val="2"/>
      </rPr>
      <t>文献检索室</t>
    </r>
  </si>
  <si>
    <r>
      <rPr>
        <sz val="10"/>
        <color indexed="12"/>
        <rFont val="Arial"/>
        <family val="2"/>
      </rPr>
      <t>158</t>
    </r>
  </si>
  <si>
    <r>
      <rPr>
        <sz val="10"/>
        <color indexed="12"/>
        <rFont val="Arial"/>
        <family val="2"/>
      </rPr>
      <t>260</t>
    </r>
  </si>
  <si>
    <r>
      <rPr>
        <sz val="10"/>
        <color indexed="12"/>
        <rFont val="Arial"/>
        <family val="2"/>
      </rPr>
      <t>1671.86</t>
    </r>
  </si>
  <si>
    <r>
      <rPr>
        <sz val="10"/>
        <color indexed="12"/>
        <rFont val="Arial"/>
        <family val="2"/>
      </rPr>
      <t>486</t>
    </r>
  </si>
  <si>
    <r>
      <rPr>
        <sz val="10"/>
        <color indexed="12"/>
        <rFont val="Arial"/>
        <family val="2"/>
      </rPr>
      <t>284.92</t>
    </r>
  </si>
  <si>
    <r>
      <rPr>
        <sz val="10"/>
        <color indexed="12"/>
        <rFont val="Arial"/>
        <family val="2"/>
      </rPr>
      <t>199</t>
    </r>
  </si>
  <si>
    <r>
      <rPr>
        <sz val="10"/>
        <color indexed="12"/>
        <rFont val="Arial"/>
        <family val="2"/>
      </rPr>
      <t>467.72</t>
    </r>
  </si>
  <si>
    <r>
      <rPr>
        <sz val="10"/>
        <color indexed="12"/>
        <rFont val="Arial"/>
        <family val="2"/>
      </rPr>
      <t>创新实验室</t>
    </r>
  </si>
  <si>
    <r>
      <rPr>
        <sz val="10"/>
        <color indexed="12"/>
        <rFont val="Arial"/>
        <family val="2"/>
      </rPr>
      <t>212.4</t>
    </r>
  </si>
  <si>
    <r>
      <rPr>
        <sz val="10"/>
        <color indexed="12"/>
        <rFont val="Arial"/>
        <family val="2"/>
      </rPr>
      <t>30599</t>
    </r>
  </si>
  <si>
    <r>
      <rPr>
        <sz val="10"/>
        <color indexed="12"/>
        <rFont val="Arial"/>
        <family val="2"/>
      </rPr>
      <t>曹新庄试验农场</t>
    </r>
  </si>
  <si>
    <r>
      <rPr>
        <sz val="10"/>
        <color indexed="12"/>
        <rFont val="Arial"/>
        <family val="2"/>
      </rPr>
      <t>场站管理中心</t>
    </r>
  </si>
  <si>
    <r>
      <rPr>
        <sz val="10"/>
        <color indexed="12"/>
        <rFont val="Arial"/>
        <family val="2"/>
      </rPr>
      <t>30500</t>
    </r>
  </si>
  <si>
    <r>
      <rPr>
        <sz val="10"/>
        <color indexed="12"/>
        <rFont val="Arial"/>
        <family val="2"/>
      </rPr>
      <t>1225139.5</t>
    </r>
  </si>
  <si>
    <r>
      <rPr>
        <sz val="10"/>
        <color indexed="12"/>
        <rFont val="Arial"/>
        <family val="2"/>
      </rPr>
      <t>30508</t>
    </r>
  </si>
  <si>
    <r>
      <rPr>
        <sz val="10"/>
        <color indexed="12"/>
        <rFont val="Arial"/>
        <family val="2"/>
      </rPr>
      <t>火地塘试验林场</t>
    </r>
  </si>
  <si>
    <r>
      <rPr>
        <sz val="10"/>
        <color indexed="12"/>
        <rFont val="Arial"/>
        <family val="2"/>
      </rPr>
      <t>27729998.6</t>
    </r>
  </si>
  <si>
    <r>
      <rPr>
        <sz val="10"/>
        <color indexed="12"/>
        <rFont val="Arial"/>
        <family val="2"/>
      </rPr>
      <t>30504</t>
    </r>
  </si>
  <si>
    <r>
      <rPr>
        <sz val="10"/>
        <color indexed="12"/>
        <rFont val="Arial"/>
        <family val="2"/>
      </rPr>
      <t>眉县试验站</t>
    </r>
  </si>
  <si>
    <r>
      <rPr>
        <sz val="10"/>
        <color indexed="12"/>
        <rFont val="Arial"/>
        <family val="2"/>
      </rPr>
      <t>648029.9</t>
    </r>
  </si>
  <si>
    <r>
      <rPr>
        <sz val="10"/>
        <color indexed="12"/>
        <rFont val="Arial"/>
        <family val="2"/>
      </rPr>
      <t>30503</t>
    </r>
  </si>
  <si>
    <r>
      <rPr>
        <sz val="10"/>
        <color indexed="12"/>
        <rFont val="Arial"/>
        <family val="2"/>
      </rPr>
      <t>周至试验站</t>
    </r>
  </si>
  <si>
    <r>
      <rPr>
        <sz val="10"/>
        <color indexed="12"/>
        <rFont val="Arial"/>
        <family val="2"/>
      </rPr>
      <t>538456</t>
    </r>
  </si>
  <si>
    <r>
      <rPr>
        <sz val="10"/>
        <color indexed="12"/>
        <rFont val="Arial"/>
        <family val="2"/>
      </rPr>
      <t>30506</t>
    </r>
  </si>
  <si>
    <r>
      <rPr>
        <sz val="10"/>
        <color indexed="12"/>
        <rFont val="Arial"/>
        <family val="2"/>
      </rPr>
      <t>斗口试验站</t>
    </r>
  </si>
  <si>
    <r>
      <rPr>
        <sz val="10"/>
        <color indexed="12"/>
        <rFont val="Arial"/>
        <family val="2"/>
      </rPr>
      <t>938264.7</t>
    </r>
  </si>
  <si>
    <r>
      <rPr>
        <sz val="10"/>
        <color indexed="12"/>
        <rFont val="Arial"/>
        <family val="2"/>
      </rPr>
      <t>21199</t>
    </r>
  </si>
  <si>
    <r>
      <rPr>
        <sz val="10"/>
        <color indexed="12"/>
        <rFont val="Arial"/>
        <family val="2"/>
      </rPr>
      <t>危险品库房</t>
    </r>
  </si>
  <si>
    <r>
      <rPr>
        <sz val="10"/>
        <color indexed="12"/>
        <rFont val="Arial"/>
        <family val="2"/>
      </rPr>
      <t>国有资产管理处</t>
    </r>
  </si>
  <si>
    <r>
      <rPr>
        <sz val="10"/>
        <color indexed="12"/>
        <rFont val="Arial"/>
        <family val="2"/>
      </rPr>
      <t>21100</t>
    </r>
  </si>
  <si>
    <r>
      <rPr>
        <sz val="10"/>
        <color indexed="12"/>
        <rFont val="Arial"/>
        <family val="2"/>
      </rPr>
      <t>878.32</t>
    </r>
  </si>
  <si>
    <r>
      <rPr>
        <sz val="10"/>
        <color indexed="12"/>
        <rFont val="Arial"/>
        <family val="2"/>
      </rPr>
      <t>31196</t>
    </r>
  </si>
  <si>
    <r>
      <rPr>
        <sz val="10"/>
        <color indexed="12"/>
        <rFont val="Arial"/>
        <family val="2"/>
      </rPr>
      <t>昆虫博物馆</t>
    </r>
  </si>
  <si>
    <r>
      <rPr>
        <sz val="10"/>
        <color indexed="12"/>
        <rFont val="Arial"/>
        <family val="2"/>
      </rPr>
      <t>博览园</t>
    </r>
  </si>
  <si>
    <r>
      <rPr>
        <sz val="10"/>
        <color indexed="12"/>
        <rFont val="Arial"/>
        <family val="2"/>
      </rPr>
      <t>31100</t>
    </r>
  </si>
  <si>
    <r>
      <rPr>
        <sz val="10"/>
        <color indexed="12"/>
        <rFont val="Arial"/>
        <family val="2"/>
      </rPr>
      <t>3600</t>
    </r>
  </si>
  <si>
    <r>
      <rPr>
        <sz val="10"/>
        <color indexed="12"/>
        <rFont val="Arial"/>
        <family val="2"/>
      </rPr>
      <t>31197</t>
    </r>
  </si>
  <si>
    <r>
      <rPr>
        <sz val="10"/>
        <color indexed="12"/>
        <rFont val="Arial"/>
        <family val="2"/>
      </rPr>
      <t>动物博物馆</t>
    </r>
  </si>
  <si>
    <r>
      <rPr>
        <sz val="10"/>
        <color indexed="12"/>
        <rFont val="Arial"/>
        <family val="2"/>
      </rPr>
      <t>4300</t>
    </r>
  </si>
  <si>
    <r>
      <rPr>
        <sz val="10"/>
        <color indexed="12"/>
        <rFont val="Arial"/>
        <family val="2"/>
      </rPr>
      <t>31198</t>
    </r>
  </si>
  <si>
    <r>
      <rPr>
        <sz val="10"/>
        <color indexed="12"/>
        <rFont val="Arial"/>
        <family val="2"/>
      </rPr>
      <t>土壤博物馆</t>
    </r>
  </si>
  <si>
    <r>
      <rPr>
        <sz val="10"/>
        <color indexed="12"/>
        <rFont val="Arial"/>
        <family val="2"/>
      </rPr>
      <t>800</t>
    </r>
  </si>
  <si>
    <r>
      <rPr>
        <sz val="10"/>
        <color indexed="12"/>
        <rFont val="Arial"/>
        <family val="2"/>
      </rPr>
      <t>31199</t>
    </r>
  </si>
  <si>
    <r>
      <rPr>
        <sz val="10"/>
        <color indexed="12"/>
        <rFont val="Arial"/>
        <family val="2"/>
      </rPr>
      <t>植物博物馆</t>
    </r>
  </si>
  <si>
    <r>
      <rPr>
        <sz val="10"/>
        <color indexed="12"/>
        <rFont val="Arial"/>
        <family val="2"/>
      </rPr>
      <t>3200</t>
    </r>
  </si>
  <si>
    <t>昆虫资源教学科研平台</t>
  </si>
  <si>
    <t>动物医学虚拟仿真实验室</t>
  </si>
  <si>
    <t>显微数码互动实验室</t>
  </si>
  <si>
    <t>电子政务实验室</t>
  </si>
  <si>
    <t>SPSS数据分析实验室</t>
  </si>
  <si>
    <t>法律案例库实验室</t>
  </si>
  <si>
    <t>案例分析实验室</t>
  </si>
  <si>
    <t>行为分析实验室</t>
  </si>
  <si>
    <t>农村调查数据处理实验室</t>
  </si>
  <si>
    <t>中国传统文化通识教育实验室</t>
  </si>
  <si>
    <t>文献检索室</t>
  </si>
  <si>
    <t>遗传学实验室</t>
  </si>
  <si>
    <t>生物技术与组织培养实验室</t>
  </si>
  <si>
    <t>生物信息实验室</t>
  </si>
  <si>
    <t>农产品加工实验室</t>
  </si>
  <si>
    <t>作物栽培与耕作学实验室</t>
  </si>
  <si>
    <t>资环学院温室大棚</t>
  </si>
  <si>
    <t>资环学院大田试验区（原农作一站）</t>
  </si>
  <si>
    <t>地下酒窖</t>
  </si>
  <si>
    <t>创新实验室</t>
  </si>
  <si>
    <t>基础生物学实验室</t>
    <phoneticPr fontId="12" type="noConversion"/>
  </si>
  <si>
    <t>生物学实验教学示范中心</t>
    <phoneticPr fontId="12" type="noConversion"/>
  </si>
  <si>
    <t>选择</t>
    <phoneticPr fontId="12" type="noConversion"/>
  </si>
  <si>
    <t>自动填写国资库代码。如有误，请核实上报教务处</t>
    <phoneticPr fontId="12" type="noConversion"/>
  </si>
  <si>
    <t>相应选择</t>
    <phoneticPr fontId="12" type="noConversion"/>
  </si>
  <si>
    <t>自动填写性质。如有误，请核实上报教务处</t>
    <phoneticPr fontId="12" type="noConversion"/>
  </si>
  <si>
    <t>自动填写面积。如有误，请核实上报教务处</t>
    <phoneticPr fontId="12" type="noConversion"/>
  </si>
  <si>
    <t>选择。据实选择</t>
    <phoneticPr fontId="12" type="noConversion"/>
  </si>
  <si>
    <t>食品科学与工程学院、葡萄酒学院</t>
    <phoneticPr fontId="12" type="noConversion"/>
  </si>
  <si>
    <t>正常、待维修、待报减。如有其他情况，请注明</t>
    <phoneticPr fontId="12" type="noConversion"/>
  </si>
  <si>
    <t>1.使用仪器标准名称，不使用简称或者俗称。
2.同类仪器合并填写为一行数据，不区分购置时间和详细参数区别。</t>
    <phoneticPr fontId="12" type="noConversion"/>
  </si>
  <si>
    <t>填表说明：</t>
    <phoneticPr fontId="28" type="noConversion"/>
  </si>
  <si>
    <t>1.</t>
    <phoneticPr fontId="28" type="noConversion"/>
  </si>
  <si>
    <t>2.</t>
    <phoneticPr fontId="28" type="noConversion"/>
  </si>
  <si>
    <t>3.</t>
    <phoneticPr fontId="28" type="noConversion"/>
  </si>
  <si>
    <t>4.</t>
  </si>
  <si>
    <t>5.</t>
  </si>
  <si>
    <t>6.</t>
  </si>
  <si>
    <t>各学院在“填报表”中操作填报</t>
    <phoneticPr fontId="28" type="noConversion"/>
  </si>
  <si>
    <t>“填报表”格式和样式不得自行变动</t>
    <phoneticPr fontId="28" type="noConversion"/>
  </si>
  <si>
    <t>填报内容和格式参看“样表”和本说明</t>
    <phoneticPr fontId="28" type="noConversion"/>
  </si>
  <si>
    <t>各学院实验场所和中心名称参看“表1-8-1本科实验场所数据”和“中心列表”</t>
    <phoneticPr fontId="28" type="noConversion"/>
  </si>
  <si>
    <t>填报完成后，将本文件重新命名（院系名称+实验室条件建设基础数据表），发至shiyanke@nwafu.edu.cn</t>
    <phoneticPr fontId="28" type="noConversion"/>
  </si>
  <si>
    <t>表内含多种计算公式，文件打开时，如提示“安全警告：宏已被禁用”，请点击“启用内容”，否则不能正常填报。如下图所示</t>
    <phoneticPr fontId="28" type="noConversion"/>
  </si>
  <si>
    <t>2004年购置待报减</t>
    <phoneticPr fontId="12" type="noConversion"/>
  </si>
  <si>
    <t>2003年购置35台，待报减</t>
    <phoneticPr fontId="12" type="noConversion"/>
  </si>
  <si>
    <t>XTL-3A 48台是2002年购置，待报减</t>
    <phoneticPr fontId="12" type="noConversion"/>
  </si>
  <si>
    <t>共享类</t>
  </si>
  <si>
    <t>将服务的专业全部列出，填在一个单元格中，与仪器一一对应。</t>
    <phoneticPr fontId="12" type="noConversion"/>
  </si>
  <si>
    <t>与实验课程名称对应</t>
    <phoneticPr fontId="12" type="noConversion"/>
  </si>
  <si>
    <t>如有则填写</t>
    <phoneticPr fontId="12" type="noConversion"/>
  </si>
  <si>
    <t>如有则填写</t>
    <phoneticPr fontId="12" type="noConversion"/>
  </si>
  <si>
    <t>容纳人数</t>
    <phoneticPr fontId="12" type="noConversion"/>
  </si>
  <si>
    <t>水科所，农水楼，104</t>
    <phoneticPr fontId="12" type="noConversion"/>
  </si>
  <si>
    <t>姚汝方</t>
    <phoneticPr fontId="12" type="noConversion"/>
  </si>
  <si>
    <t>国家级</t>
  </si>
  <si>
    <t>低温恒温水浴</t>
    <phoneticPr fontId="12" type="noConversion"/>
  </si>
  <si>
    <t>HWY-30</t>
    <phoneticPr fontId="12" type="noConversion"/>
  </si>
  <si>
    <t>正常</t>
    <phoneticPr fontId="12" type="noConversion"/>
  </si>
  <si>
    <t>水工、土木、农水</t>
    <phoneticPr fontId="12" type="noConversion"/>
  </si>
  <si>
    <t>建筑材料、土木工程材料</t>
    <phoneticPr fontId="12" type="noConversion"/>
  </si>
  <si>
    <t>2073607、2073606</t>
    <phoneticPr fontId="12" type="noConversion"/>
  </si>
  <si>
    <t>1个班/次</t>
  </si>
  <si>
    <t>1个班/次</t>
    <phoneticPr fontId="12" type="noConversion"/>
  </si>
  <si>
    <t>3-4人/组</t>
  </si>
  <si>
    <t>3-4人/组</t>
    <phoneticPr fontId="12" type="noConversion"/>
  </si>
  <si>
    <t>沥青针入度、延伸度、软化点</t>
    <phoneticPr fontId="12" type="noConversion"/>
  </si>
  <si>
    <t>上下水</t>
  </si>
  <si>
    <t>上下水</t>
    <phoneticPr fontId="12" type="noConversion"/>
  </si>
  <si>
    <t>数显鼓风干燥箱</t>
  </si>
  <si>
    <t>2073607、2073607</t>
  </si>
  <si>
    <t>2073607、2073608</t>
  </si>
  <si>
    <t>2个班/次</t>
  </si>
  <si>
    <t>3-5人/组</t>
  </si>
  <si>
    <t>3个班/次</t>
  </si>
  <si>
    <t>3-6人/组</t>
  </si>
  <si>
    <t>动力专用380V</t>
  </si>
  <si>
    <t>电脑沥青软化点测定仪</t>
  </si>
  <si>
    <t>LRHD-3</t>
  </si>
  <si>
    <t>电脑数控沥青针入度仪</t>
  </si>
  <si>
    <t>LZRD-3</t>
  </si>
  <si>
    <t>沥青延度仪</t>
  </si>
  <si>
    <t>DLY-Ⅲ</t>
    <phoneticPr fontId="12" type="noConversion"/>
  </si>
  <si>
    <t>沥青软化点</t>
    <phoneticPr fontId="12" type="noConversion"/>
  </si>
  <si>
    <t>沥青针入度</t>
    <phoneticPr fontId="12" type="noConversion"/>
  </si>
  <si>
    <t>沥青延伸度</t>
    <phoneticPr fontId="12" type="noConversion"/>
  </si>
  <si>
    <t>仪器服务的实验项目名称</t>
    <phoneticPr fontId="12" type="noConversion"/>
  </si>
  <si>
    <t>静水力学天平</t>
  </si>
  <si>
    <t>MP51001J</t>
  </si>
  <si>
    <t>沥青标准粘度计</t>
  </si>
  <si>
    <t>SYD-0621</t>
  </si>
  <si>
    <t>旋转沥青薄膜烘箱</t>
  </si>
  <si>
    <t>DF50</t>
  </si>
  <si>
    <t>SDBM-85</t>
  </si>
  <si>
    <t>毛细管粘度计</t>
  </si>
  <si>
    <t>SDND-2A</t>
  </si>
  <si>
    <t>沥青混合料和离心式抽提仪</t>
  </si>
  <si>
    <t>LD154</t>
  </si>
  <si>
    <t>粘结力试验仪</t>
  </si>
  <si>
    <t>NF-1</t>
  </si>
  <si>
    <t>NL-2</t>
  </si>
  <si>
    <t>数显电子拉力机</t>
  </si>
  <si>
    <t>DL-5000</t>
  </si>
  <si>
    <t>电动油毡不透水仪</t>
  </si>
  <si>
    <t>DTS-96</t>
  </si>
  <si>
    <t>真空饱水容器</t>
  </si>
  <si>
    <t>2XZ-2</t>
  </si>
  <si>
    <t>自动数显马歇尔稳定度测定仪</t>
  </si>
  <si>
    <t>DF-5</t>
  </si>
  <si>
    <t>沥青混合料搅拌机</t>
  </si>
  <si>
    <t>LBH-II</t>
  </si>
  <si>
    <t>马歇尔自动击实仪</t>
  </si>
  <si>
    <t>MDJ-III</t>
  </si>
  <si>
    <t>水科所，农水楼，104</t>
    <phoneticPr fontId="12" type="noConversion"/>
  </si>
  <si>
    <t>沥清延伸仪</t>
    <phoneticPr fontId="12" type="noConversion"/>
  </si>
  <si>
    <t>YS120型</t>
    <phoneticPr fontId="12" type="noConversion"/>
  </si>
  <si>
    <t>水科所，农水楼，104</t>
    <phoneticPr fontId="12" type="noConversion"/>
  </si>
  <si>
    <t>沥青针入度计</t>
    <phoneticPr fontId="12" type="noConversion"/>
  </si>
  <si>
    <t>LZ-35</t>
    <phoneticPr fontId="12" type="noConversion"/>
  </si>
  <si>
    <t>水科所，材料楼，214</t>
    <phoneticPr fontId="12" type="noConversion"/>
  </si>
  <si>
    <t>混凝土抗冲磨试验机</t>
  </si>
  <si>
    <t>水科所，综合楼，122</t>
    <phoneticPr fontId="12" type="noConversion"/>
  </si>
  <si>
    <t>HKS</t>
    <phoneticPr fontId="12" type="noConversion"/>
  </si>
  <si>
    <t>长轴压力试验机</t>
  </si>
  <si>
    <t>水科所，材料楼，105</t>
    <phoneticPr fontId="12" type="noConversion"/>
  </si>
  <si>
    <t>YEW-2000</t>
  </si>
  <si>
    <t>探地雷达</t>
  </si>
  <si>
    <t>RISK2</t>
  </si>
  <si>
    <t>水科所，材料楼，111</t>
  </si>
  <si>
    <t>水科所，材料楼，111</t>
    <phoneticPr fontId="12" type="noConversion"/>
  </si>
  <si>
    <t>多功能结构试验教学模型</t>
  </si>
  <si>
    <t>压力传感器（测力装置）</t>
  </si>
  <si>
    <t>位移计</t>
  </si>
  <si>
    <t>便携式频率采集仪</t>
  </si>
  <si>
    <t>静态应变仪</t>
  </si>
  <si>
    <t>JCT-ST06</t>
  </si>
  <si>
    <t>JCT-F-S10</t>
  </si>
  <si>
    <t>JCT-D-C20</t>
  </si>
  <si>
    <t>JCT-C-F01</t>
  </si>
  <si>
    <t>振动教学装置台架</t>
  </si>
  <si>
    <t>加速度传感器</t>
  </si>
  <si>
    <t>拾振器</t>
  </si>
  <si>
    <t>动态测试系统软件</t>
  </si>
  <si>
    <t>非接触式激振器</t>
  </si>
  <si>
    <t>压电式加速度传感器</t>
  </si>
  <si>
    <t>电涡流位移传感器</t>
    <phoneticPr fontId="32" type="noConversion"/>
  </si>
  <si>
    <t>DH-VTC</t>
  </si>
  <si>
    <t>DH187</t>
  </si>
  <si>
    <t>DH610</t>
  </si>
  <si>
    <t>DHDAS</t>
  </si>
  <si>
    <t>DH41020</t>
  </si>
  <si>
    <t>1A110E</t>
  </si>
  <si>
    <t>5E109</t>
  </si>
  <si>
    <t>水工、土木、农水</t>
    <phoneticPr fontId="12" type="noConversion"/>
  </si>
  <si>
    <t>实验课程总学时</t>
    <phoneticPr fontId="12" type="noConversion"/>
  </si>
  <si>
    <t>ABAQUS软件</t>
  </si>
  <si>
    <t>动态信号测试分析系统</t>
    <phoneticPr fontId="32" type="noConversion"/>
  </si>
  <si>
    <t>计算机</t>
  </si>
  <si>
    <t>激光打印机</t>
  </si>
  <si>
    <t>拉压力传感器</t>
  </si>
  <si>
    <t>DH5923</t>
  </si>
  <si>
    <t>ER202</t>
  </si>
  <si>
    <t>YLR-3F</t>
  </si>
  <si>
    <t>YHD</t>
  </si>
  <si>
    <t>V6.10</t>
    <phoneticPr fontId="12" type="noConversion"/>
  </si>
  <si>
    <t>位移传感器</t>
    <phoneticPr fontId="12" type="noConversion"/>
  </si>
  <si>
    <t>土木</t>
  </si>
  <si>
    <t>结构设计原理、土木工程测试技术</t>
    <phoneticPr fontId="12" type="noConversion"/>
  </si>
  <si>
    <t>3073411、3074426</t>
    <phoneticPr fontId="12" type="noConversion"/>
  </si>
  <si>
    <t>钢筋混凝土简支梁受弯破坏实验</t>
    <phoneticPr fontId="12" type="noConversion"/>
  </si>
  <si>
    <t>水科所，材料楼，111</t>
    <phoneticPr fontId="12" type="noConversion"/>
  </si>
  <si>
    <t>水科所，老锅炉房</t>
    <phoneticPr fontId="12" type="noConversion"/>
  </si>
  <si>
    <t>工程结构教学试验装置</t>
    <phoneticPr fontId="12" type="noConversion"/>
  </si>
  <si>
    <t>JSYZ-100</t>
    <phoneticPr fontId="12" type="noConversion"/>
  </si>
  <si>
    <t>市电220V</t>
    <phoneticPr fontId="12" type="noConversion"/>
  </si>
  <si>
    <t>跨孔法半自动声测系统</t>
  </si>
  <si>
    <t>NM-4A</t>
    <phoneticPr fontId="12" type="noConversion"/>
  </si>
  <si>
    <t>土木工程测试技术</t>
  </si>
  <si>
    <t>混凝土无损检测（超声波检测）</t>
    <phoneticPr fontId="12" type="noConversion"/>
  </si>
  <si>
    <t>混凝土线膨胀系数测定仪</t>
  </si>
  <si>
    <t>混凝土干缩试验箱</t>
  </si>
  <si>
    <t>XPD-06D</t>
  </si>
  <si>
    <t>SGS-350X</t>
  </si>
  <si>
    <t>钻芯取样器</t>
  </si>
  <si>
    <t>ZS-100</t>
  </si>
  <si>
    <t>正常</t>
    <phoneticPr fontId="12" type="noConversion"/>
  </si>
  <si>
    <t>水工、土木</t>
    <phoneticPr fontId="12" type="noConversion"/>
  </si>
  <si>
    <t>岩石力学</t>
    <phoneticPr fontId="12" type="noConversion"/>
  </si>
  <si>
    <t>1个班/次</t>
    <phoneticPr fontId="12" type="noConversion"/>
  </si>
  <si>
    <t>3-4人/组</t>
    <phoneticPr fontId="12" type="noConversion"/>
  </si>
  <si>
    <t>岩石压缩变形、劈裂抗拉强度</t>
    <phoneticPr fontId="12" type="noConversion"/>
  </si>
  <si>
    <t>00816</t>
  </si>
  <si>
    <t>校级</t>
  </si>
  <si>
    <t>专业实验室</t>
  </si>
  <si>
    <t>1247</t>
  </si>
  <si>
    <t>水科所图书楼205</t>
  </si>
  <si>
    <t xml:space="preserve"> 李光宇</t>
  </si>
  <si>
    <t>电机与电气技术实验装置</t>
  </si>
  <si>
    <t>DDSZ-1型</t>
  </si>
  <si>
    <t>正常</t>
  </si>
  <si>
    <t xml:space="preserve">实验一  直流并励电动机工作特性                      实验二  单相变压器空载、短路实验                  实验三  三相变压器联接组                             实验四  三相鼠笼异步电动机工作特性               实验五  工作台自动往返循环控制线路              实验六  三相同步发电机并联运行                   实验七  三相同步发电机有功无功调节              实验八   直流并励电动机调速                      </t>
  </si>
  <si>
    <t>不需要</t>
  </si>
  <si>
    <t>电力系统动态模拟装置</t>
  </si>
  <si>
    <t>南京 磐能 SE-1800-A 系统</t>
  </si>
  <si>
    <t>电气</t>
  </si>
  <si>
    <t>电力系统分析</t>
  </si>
  <si>
    <t>0.5个班/次</t>
  </si>
  <si>
    <t>7-8人/组</t>
  </si>
  <si>
    <t>实验一  不对称故障的电气特性                      实验二  电力系统复杂潮流分布                       实验三  电力系统电磁功率特性</t>
  </si>
  <si>
    <t>电力自动化及继电电保护装置</t>
  </si>
  <si>
    <t>TKDZB-1 型</t>
  </si>
  <si>
    <t>电气、能源</t>
  </si>
  <si>
    <t>继电保护原理</t>
  </si>
  <si>
    <t>实验一  6-10kV线路过电流保护                      实验二  变压器保护及断路器控制回路                      实验三  发电机保护</t>
  </si>
  <si>
    <t>电力系统动态模拟综合实验平台设备</t>
  </si>
  <si>
    <t>许继 CBZ-8000 系统</t>
  </si>
  <si>
    <t>电力系统自动装置</t>
  </si>
  <si>
    <t>实验一  励磁自动控制系统的动态特性                      实验二  电力系统自动并列装置                      实验三  电力系统自动调频（AGC)</t>
  </si>
  <si>
    <t>水科所图书楼301</t>
  </si>
  <si>
    <t>传感器实验台</t>
  </si>
  <si>
    <t>CSY10A型</t>
  </si>
  <si>
    <t>传感器技术</t>
  </si>
  <si>
    <t>1-2人/组</t>
  </si>
  <si>
    <t>实验一 箱式应变片性能——单臂电桥、半桥电路     、全桥电路比较                                          实验二  半导体应变计直流半桥测试系统                     实验三  箱式应变片组成的交流全桥                  实验四   差动变压器性能测试、电容式传感器性能测试</t>
  </si>
  <si>
    <t>00815</t>
  </si>
  <si>
    <t>水利与建筑工程学院,农业水工程实验教学示范中心</t>
  </si>
  <si>
    <t>基础实验室</t>
  </si>
  <si>
    <t>1430</t>
  </si>
  <si>
    <t>水利与建筑工程学院结构试验大厅</t>
  </si>
  <si>
    <t>姚汝方</t>
  </si>
  <si>
    <t>结构无损检测系统</t>
  </si>
  <si>
    <t>无</t>
  </si>
  <si>
    <t>水利水电工程、土木工程</t>
  </si>
  <si>
    <t>混凝土结构设计原理、
土木工程测试技术</t>
  </si>
  <si>
    <t>3073414、3074426</t>
  </si>
  <si>
    <t>15人/组</t>
  </si>
  <si>
    <t>混凝土结构无损检测</t>
  </si>
  <si>
    <t>00813</t>
  </si>
  <si>
    <t>农业水工程实验教学示范中心</t>
  </si>
  <si>
    <t>1862</t>
  </si>
  <si>
    <t>水科所校区综合楼226</t>
  </si>
  <si>
    <t>王国杰</t>
  </si>
  <si>
    <t>静水压强实验仪</t>
  </si>
  <si>
    <t>水工、农水、水资、土木、能动</t>
  </si>
  <si>
    <t>水力学
流体力学（甲）
流体力学（乙）</t>
  </si>
  <si>
    <t>8
6
6</t>
  </si>
  <si>
    <t>2-3人/组</t>
  </si>
  <si>
    <t>静水压强实验</t>
  </si>
  <si>
    <t>水科所校区综合楼221</t>
  </si>
  <si>
    <t>能量方程实验仪</t>
  </si>
  <si>
    <t>3人/组</t>
  </si>
  <si>
    <t>能量方程实验</t>
  </si>
  <si>
    <t>孔口、管嘴出流实验仪</t>
  </si>
  <si>
    <t>孔口、管嘴出流实验</t>
  </si>
  <si>
    <t>毕托管测流速实验仪</t>
  </si>
  <si>
    <t>水工、农水、水资</t>
  </si>
  <si>
    <t>水力学</t>
  </si>
  <si>
    <t>毕托管测流速实验</t>
  </si>
  <si>
    <t>文丘里流量系数测定实验仪</t>
  </si>
  <si>
    <t>文丘里流量系数测定实验</t>
  </si>
  <si>
    <t>动量定律实验仪</t>
  </si>
  <si>
    <t>动量定律实验</t>
  </si>
  <si>
    <t>雷诺实验仪</t>
  </si>
  <si>
    <t>雷诺实验</t>
  </si>
  <si>
    <t>沿程水头损失实验仪</t>
  </si>
  <si>
    <t>其中有2台2003年购置待报减</t>
  </si>
  <si>
    <t>沿程水头损失实验</t>
  </si>
  <si>
    <t>局部水头损失实验仪</t>
  </si>
  <si>
    <t>局部水头损失实验</t>
  </si>
  <si>
    <t>北校区水工水力学实验大厅</t>
  </si>
  <si>
    <t>水面曲线实验仪</t>
  </si>
  <si>
    <t>水面曲线实验</t>
  </si>
  <si>
    <t>堰流实验设备</t>
  </si>
  <si>
    <t>堰流实验</t>
  </si>
  <si>
    <t>水跃实验设备</t>
  </si>
  <si>
    <t>水跃实验</t>
  </si>
  <si>
    <t>水科所校区，综合楼120（混凝土养护）</t>
  </si>
  <si>
    <t>张海燕</t>
  </si>
  <si>
    <t>水工、土木、农水</t>
  </si>
  <si>
    <t>建筑材料  土工程材料</t>
  </si>
  <si>
    <t>/</t>
  </si>
  <si>
    <t>动力专用380V，市电220V</t>
  </si>
  <si>
    <t>水科所校区，综合楼122</t>
  </si>
  <si>
    <t>动力专用380V，市电221V</t>
  </si>
  <si>
    <t>8-9人/组</t>
  </si>
  <si>
    <t>混凝土拌和物实验</t>
  </si>
  <si>
    <t>动力专用380V，市电222V</t>
  </si>
  <si>
    <t>混凝土强度实验</t>
  </si>
  <si>
    <t>动力专用380V，市电223V</t>
  </si>
  <si>
    <t>00818</t>
  </si>
  <si>
    <t>农业水工程教学示范中心</t>
  </si>
  <si>
    <t>西农北校区北门外节水灌溉试验站</t>
  </si>
  <si>
    <t>李志军</t>
  </si>
  <si>
    <t>流速仪</t>
  </si>
  <si>
    <t>LS45-2型</t>
  </si>
  <si>
    <t>农水、水工、水资、能动</t>
  </si>
  <si>
    <t>工程水文学
水文信息采集与处理</t>
  </si>
  <si>
    <t>420
120</t>
  </si>
  <si>
    <t>7
2</t>
  </si>
  <si>
    <t>流量测定</t>
  </si>
  <si>
    <t>中央台</t>
  </si>
  <si>
    <t>农水</t>
  </si>
  <si>
    <t>土壤农作</t>
  </si>
  <si>
    <t>土壤含水量、土壤容重的测定
土壤田间持水量、全持水量的测定
土壤可容性盐分总量的测定
作物蒸腾强度的测定
作物细胞液浓度的测定
作物组织吸水力的测定</t>
  </si>
  <si>
    <t>733</t>
  </si>
  <si>
    <t>流动分析仪</t>
  </si>
  <si>
    <t>AA3</t>
  </si>
  <si>
    <t>农水、水资</t>
  </si>
  <si>
    <t>光合作用测定仪</t>
  </si>
  <si>
    <t>涡度相关系统</t>
  </si>
  <si>
    <t>L7500A</t>
  </si>
  <si>
    <t>拓展提升类</t>
  </si>
  <si>
    <t>离子色谱仪</t>
  </si>
  <si>
    <t>LI6800</t>
    <phoneticPr fontId="12" type="noConversion"/>
  </si>
  <si>
    <t xml:space="preserve">1. 长波红外相机                                                 
2. 微距镜头
3. 固定、照明与数据装置
相机专用精确铝棒，中轴绞齿，水平调节云台；led面光源，5500K，亮度可调；信号同步频道数 
4.分辨率
4. 混凝土动弹模量测定仪
频率测量范围：100Hz——20KHz；输入方式：触摸屏/按键输入
</t>
    <phoneticPr fontId="12" type="noConversion"/>
  </si>
  <si>
    <t>00814</t>
  </si>
  <si>
    <t>1041</t>
  </si>
  <si>
    <t>水科所校区土木楼202、302、306、313</t>
  </si>
  <si>
    <t>陈涛  康顺祥</t>
  </si>
  <si>
    <t>农水、水工、土木</t>
  </si>
  <si>
    <t>土力学、土力学与地基基础</t>
  </si>
  <si>
    <t>3073408、3073409</t>
  </si>
  <si>
    <t>1班/次</t>
  </si>
  <si>
    <t>土的渗透实验</t>
  </si>
  <si>
    <t>中央台400*120；钢木材质</t>
  </si>
  <si>
    <t>水科所校区土木楼202、302、306、314</t>
  </si>
  <si>
    <t>达西渗透仪</t>
  </si>
  <si>
    <t>水资</t>
  </si>
  <si>
    <t>水文地质</t>
  </si>
  <si>
    <t>达西渗透实验/释水实验</t>
  </si>
  <si>
    <t>边台</t>
  </si>
  <si>
    <t>边台180*60；钢木材质</t>
  </si>
  <si>
    <t>水科所校区土木楼202、302、306、315</t>
  </si>
  <si>
    <t>液塑限联合测定仪</t>
  </si>
  <si>
    <t>土的界限含水率实验</t>
  </si>
  <si>
    <t>水科所校区土木楼202、302、306、316</t>
  </si>
  <si>
    <t>固结仪</t>
  </si>
  <si>
    <t>土的压缩实验</t>
  </si>
  <si>
    <t>水科所校区土木楼202、302、306、317</t>
  </si>
  <si>
    <t>直剪仪</t>
  </si>
  <si>
    <t>电动3速2台、电动2速6台</t>
  </si>
  <si>
    <t>土的直剪实验</t>
  </si>
  <si>
    <t>边台180*61；钢木材质</t>
  </si>
  <si>
    <t>0081104</t>
  </si>
  <si>
    <t>电工电子实验教学中心</t>
  </si>
  <si>
    <t>北校区5号教学楼5208, 5210</t>
  </si>
  <si>
    <t>李宗平</t>
  </si>
  <si>
    <t>电子学综合实验装置</t>
  </si>
  <si>
    <t>DZX-1</t>
  </si>
  <si>
    <t>待更新15（15台为2005年购置）台</t>
  </si>
  <si>
    <t>能源、电气</t>
  </si>
  <si>
    <t>电工电子技能训练</t>
  </si>
  <si>
    <t>1.组合逻辑电路设计2.触发器及其应用3.计数、译码和显示电路4.555时基电路及其应用5.电子秒表</t>
  </si>
  <si>
    <t>柜子3个</t>
  </si>
  <si>
    <t>双踪示波器</t>
  </si>
  <si>
    <t>DS5022\5102C\DS5022ME</t>
  </si>
  <si>
    <t>待更新32（2005年购置）台</t>
  </si>
  <si>
    <r>
      <t>1.组合逻辑电路设计2.触发器及其应用3.计数、译码和显示电路4.555时基电路及其应用6.电子秒表</t>
    </r>
    <r>
      <rPr>
        <sz val="10"/>
        <color theme="1"/>
        <rFont val="宋体"/>
        <family val="3"/>
        <charset val="134"/>
      </rPr>
      <t/>
    </r>
  </si>
  <si>
    <t>0081101</t>
  </si>
  <si>
    <t>数字毫伏表</t>
  </si>
  <si>
    <t>SH1911</t>
  </si>
  <si>
    <t xml:space="preserve"> RLC串联谐振电路</t>
  </si>
  <si>
    <t>函数信号发生器</t>
  </si>
  <si>
    <t>DG1022</t>
  </si>
  <si>
    <t>1人/组</t>
  </si>
  <si>
    <t>超外差式收音机的组装与调试</t>
  </si>
  <si>
    <t>北校区5号教学楼5213, 5215</t>
  </si>
  <si>
    <t>直流稳压电源</t>
  </si>
  <si>
    <t>DF1731SLL</t>
  </si>
  <si>
    <t>数字存储示波器</t>
  </si>
  <si>
    <t>DS1102E</t>
  </si>
  <si>
    <t>北校区5号教学楼5214、5216</t>
  </si>
  <si>
    <t>交流电路实验箱</t>
  </si>
  <si>
    <t>DGJ-4</t>
  </si>
  <si>
    <t>能源、电气、水工、农水</t>
  </si>
  <si>
    <t>电工电子技能训练、电工学及电气设备</t>
  </si>
  <si>
    <t>日光灯电路研究及其功率因数提高</t>
  </si>
  <si>
    <t>直流电路实验箱</t>
  </si>
  <si>
    <t>DGJ-3</t>
  </si>
  <si>
    <t>1.基尔霍夫定律的验证2.叠加原理的验证3.戴维南定理</t>
  </si>
  <si>
    <t>0081105</t>
  </si>
  <si>
    <t>74.52</t>
  </si>
  <si>
    <t>北校区5号教学楼5204</t>
  </si>
  <si>
    <t>静电场模拟与测量实验仪</t>
  </si>
  <si>
    <t>THME-3</t>
  </si>
  <si>
    <t>电磁场理论</t>
  </si>
  <si>
    <t>2073513</t>
  </si>
  <si>
    <t>静电场模拟与描绘</t>
  </si>
  <si>
    <t>边台180*60；材质均为钢木材质</t>
  </si>
  <si>
    <t>边台10个</t>
  </si>
  <si>
    <t>静电场描绘实验仪</t>
  </si>
  <si>
    <t>THME-1</t>
  </si>
  <si>
    <t>待更新10（2005年购置）台</t>
  </si>
  <si>
    <t>磁场测量描绘实验仪</t>
  </si>
  <si>
    <t>THMM-1</t>
  </si>
  <si>
    <t>磁场测量</t>
  </si>
  <si>
    <t>市电222V</t>
  </si>
  <si>
    <t>微波分光仪</t>
  </si>
  <si>
    <t>DH926B</t>
  </si>
  <si>
    <t>5-6人/组</t>
  </si>
  <si>
    <t>电磁波特性</t>
  </si>
  <si>
    <t>市电223V</t>
  </si>
  <si>
    <t>边台5个</t>
  </si>
  <si>
    <t>栅网组件</t>
  </si>
  <si>
    <t>DH30003</t>
  </si>
  <si>
    <t>市电224V</t>
  </si>
  <si>
    <t>极化天线组件</t>
  </si>
  <si>
    <t>DH30002</t>
  </si>
  <si>
    <t>市电225V</t>
  </si>
  <si>
    <t>可变衰减器</t>
  </si>
  <si>
    <t>SHK-4</t>
  </si>
  <si>
    <t>市电226V</t>
  </si>
  <si>
    <t>数据采集器</t>
  </si>
  <si>
    <t>DH926AD</t>
  </si>
  <si>
    <t>市电227V</t>
  </si>
  <si>
    <t>LCR测量仪</t>
  </si>
  <si>
    <t>TH2816B</t>
  </si>
  <si>
    <t>全校工科专业</t>
  </si>
  <si>
    <t>创新实验、仪器校准、学科竞赛</t>
  </si>
  <si>
    <t>市电228V</t>
  </si>
  <si>
    <t>边台1个</t>
  </si>
  <si>
    <t>可编程控制器</t>
  </si>
  <si>
    <t>创新实验、毕业设计、学科竞赛</t>
  </si>
  <si>
    <t>市电229V</t>
  </si>
  <si>
    <t>PLC模拟量输出模块</t>
  </si>
  <si>
    <t>FX2N-4AD</t>
  </si>
  <si>
    <t>市电231V</t>
  </si>
  <si>
    <t>编程器</t>
  </si>
  <si>
    <t>TOP</t>
  </si>
  <si>
    <t>市电233V</t>
  </si>
  <si>
    <t>单片机仿真实验箱</t>
  </si>
  <si>
    <t>X1000</t>
  </si>
  <si>
    <t>市电234V</t>
  </si>
  <si>
    <t>过程信号校验仪</t>
  </si>
  <si>
    <t>VICTOR11+</t>
  </si>
  <si>
    <t>市电235V</t>
  </si>
  <si>
    <t>红外测温仪</t>
  </si>
  <si>
    <t>市电236V</t>
  </si>
  <si>
    <t>STM32</t>
  </si>
  <si>
    <t>市电237V</t>
  </si>
  <si>
    <t>逻辑分析仪</t>
  </si>
  <si>
    <t>DS1102D</t>
  </si>
  <si>
    <t>市电238V</t>
  </si>
  <si>
    <t>频率计</t>
  </si>
  <si>
    <t>SP-10B</t>
  </si>
  <si>
    <t>市电239V</t>
  </si>
  <si>
    <t>位移变送器</t>
  </si>
  <si>
    <t>40MM</t>
  </si>
  <si>
    <t>市电240V</t>
  </si>
  <si>
    <t>压力传感器</t>
  </si>
  <si>
    <t>10KPA</t>
  </si>
  <si>
    <t>市电241V</t>
  </si>
  <si>
    <t>函数任意波形发生器</t>
  </si>
  <si>
    <t>DG3101A</t>
  </si>
  <si>
    <t>0081103</t>
  </si>
  <si>
    <t>校电工电子实验教学中心</t>
  </si>
  <si>
    <t>北校5号教学楼2楼219+220室</t>
  </si>
  <si>
    <t>陈春国</t>
  </si>
  <si>
    <t>电气、能动</t>
  </si>
  <si>
    <t>2人/组</t>
  </si>
  <si>
    <t>1.常用电子仪器的使用2.电压放大电路测量3.低频功率放大器4.OTL 功率放大器测试5.集成运算放大器的基本应用6.模拟运算电路7.串联型晶体管直流稳压电源</t>
  </si>
  <si>
    <t>柜子2个</t>
  </si>
  <si>
    <t xml:space="preserve">示波器
</t>
  </si>
  <si>
    <t>DS5022M</t>
  </si>
  <si>
    <t>待更新20（2005年购置）台</t>
  </si>
  <si>
    <r>
      <t>1.常用电子仪器的使用2.电压放大电路测量3.低频功率放大器4.OTL 功率放大器测试5.集成运算放大器的基本应用6.模拟运算电路8.串联型晶体管直流稳压电源</t>
    </r>
    <r>
      <rPr>
        <sz val="11"/>
        <color theme="1"/>
        <rFont val="宋体"/>
        <family val="2"/>
        <scheme val="minor"/>
      </rPr>
      <t/>
    </r>
  </si>
  <si>
    <t xml:space="preserve">函数信号发生器
</t>
  </si>
  <si>
    <t>DG1022U</t>
  </si>
  <si>
    <r>
      <t>1.常用电子仪器的使用2.电压放大电路测量3.低频功率放大器4.OTL 功率放大器测试5.集成运算放大器的基本应用6.模拟运算电路9.串联型晶体管直流稳压电源</t>
    </r>
    <r>
      <rPr>
        <sz val="11"/>
        <color theme="1"/>
        <rFont val="宋体"/>
        <family val="2"/>
        <scheme val="minor"/>
      </rPr>
      <t/>
    </r>
  </si>
  <si>
    <t>台式计算机</t>
  </si>
  <si>
    <t>M460E</t>
  </si>
  <si>
    <r>
      <t>1.常用电子仪器的使用2.电压放大电路测量3.低频功率放大器4.OTL 功率放大器测试5.集成运算放大器的基本应用6.模拟运算电路10.串联型晶体管直流稳压电源</t>
    </r>
    <r>
      <rPr>
        <sz val="11"/>
        <color theme="1"/>
        <rFont val="宋体"/>
        <family val="2"/>
        <scheme val="minor"/>
      </rPr>
      <t/>
    </r>
  </si>
  <si>
    <t>0081102</t>
  </si>
  <si>
    <t>北校5号教学楼2楼214+216室</t>
  </si>
  <si>
    <t>农水、水工</t>
  </si>
  <si>
    <t>电工学及电气设备</t>
  </si>
  <si>
    <t>1.戴维南定理2.感性电路功率因数的改善3.三相电路功率测量4.三相鼠笼式异步电动机的控制</t>
  </si>
  <si>
    <t>自动毫伏表</t>
  </si>
  <si>
    <t>TH-MV1A</t>
  </si>
  <si>
    <t>万用表</t>
  </si>
  <si>
    <t>UT52</t>
  </si>
  <si>
    <t>三相功率因素表</t>
  </si>
  <si>
    <t>DGJ06</t>
  </si>
  <si>
    <t>交流电路实验挂箱</t>
  </si>
  <si>
    <t>DGJ-03</t>
  </si>
  <si>
    <t>电工技术实验装置</t>
  </si>
  <si>
    <t>待更新8（2003年购置）台</t>
  </si>
  <si>
    <t>1.直流电路综合实验2.单相交流电路综合实验3.三相交流电路综合实验4.一阶、二阶电路响应测试及分析5.三相电动机控制</t>
  </si>
  <si>
    <t>192.32</t>
  </si>
  <si>
    <t>北校区5号教学楼5210</t>
  </si>
  <si>
    <t>王少坤</t>
  </si>
  <si>
    <t>台式计算机(主机)</t>
  </si>
  <si>
    <t>V200-VL01</t>
  </si>
  <si>
    <t>投影机</t>
  </si>
  <si>
    <t>日立HCP-300X</t>
  </si>
  <si>
    <t>热风枪</t>
  </si>
  <si>
    <t>AT850B</t>
  </si>
  <si>
    <t>航拍器无人机</t>
  </si>
  <si>
    <t>精灵3标准版</t>
  </si>
  <si>
    <t>电流源</t>
  </si>
  <si>
    <t>IT6302</t>
  </si>
  <si>
    <t>数字示波器</t>
  </si>
  <si>
    <t>DS2202A</t>
  </si>
  <si>
    <t>电子综合实验平台</t>
  </si>
  <si>
    <t>ELVIS II+</t>
  </si>
  <si>
    <t>虚拟仪器实验系统</t>
  </si>
  <si>
    <t>myDAQ</t>
  </si>
  <si>
    <t>台式万用表</t>
  </si>
  <si>
    <t>DM3068</t>
  </si>
  <si>
    <t>稳压源</t>
  </si>
  <si>
    <t>DF1731SLL3A</t>
  </si>
  <si>
    <t>M8600T-D138</t>
  </si>
  <si>
    <t>水准仪</t>
  </si>
  <si>
    <t>*</t>
  </si>
  <si>
    <t>直流增幅仪</t>
  </si>
  <si>
    <t>6G</t>
  </si>
  <si>
    <t>通用计数器</t>
  </si>
  <si>
    <t>E324A</t>
  </si>
  <si>
    <t>台钻</t>
  </si>
  <si>
    <t>Z4012</t>
  </si>
  <si>
    <t>记录仪</t>
  </si>
  <si>
    <t>3066-21/R2</t>
  </si>
  <si>
    <t>184.93</t>
  </si>
  <si>
    <t>北校区5号教学楼5217</t>
  </si>
  <si>
    <t>DGJ-2</t>
  </si>
  <si>
    <t>电气、能动、水工、农水</t>
  </si>
  <si>
    <t>三相380V</t>
  </si>
  <si>
    <t>LabVIEW软件</t>
  </si>
  <si>
    <t>LabVIEW20用户基本版</t>
  </si>
  <si>
    <t>快速PCB制版系统</t>
  </si>
  <si>
    <t>ProtoMat@E33</t>
  </si>
  <si>
    <t>市电221V</t>
  </si>
  <si>
    <t>边台180*61；材质均为钢木材质</t>
  </si>
  <si>
    <t>北校区5号教学楼5213、5215</t>
  </si>
  <si>
    <r>
      <t>3GHz信号源（带</t>
    </r>
    <r>
      <rPr>
        <b/>
        <sz val="10.5"/>
        <rFont val="Times New Roman"/>
        <family val="1"/>
      </rPr>
      <t>AM</t>
    </r>
    <r>
      <rPr>
        <sz val="10.5"/>
        <rFont val="宋体"/>
        <family val="3"/>
        <charset val="134"/>
      </rPr>
      <t>调制）</t>
    </r>
  </si>
  <si>
    <t>根据竞赛需求选择</t>
  </si>
  <si>
    <t>边台180*62；材质均为钢木材质</t>
  </si>
  <si>
    <t>500MHz双通道数字示波器</t>
  </si>
  <si>
    <t>边台180*63；材质均为钢木材质</t>
  </si>
  <si>
    <r>
      <t>192.32</t>
    </r>
    <r>
      <rPr>
        <sz val="11"/>
        <color theme="1"/>
        <rFont val="宋体"/>
        <family val="2"/>
        <charset val="134"/>
        <scheme val="minor"/>
      </rPr>
      <t/>
    </r>
  </si>
  <si>
    <t>单片机开发系统</t>
  </si>
  <si>
    <t>边台180*64；材质均为钢木材质</t>
  </si>
  <si>
    <r>
      <t>PLD</t>
    </r>
    <r>
      <rPr>
        <sz val="10.5"/>
        <rFont val="宋体"/>
        <family val="3"/>
        <charset val="134"/>
      </rPr>
      <t>开发系统</t>
    </r>
  </si>
  <si>
    <t>边台180*65；材质均为钢木材质</t>
  </si>
  <si>
    <t>机器人开发平台（关节型）</t>
  </si>
  <si>
    <t>机器人开发平台（轮式）</t>
  </si>
  <si>
    <t>开源硬件系统开发平台</t>
  </si>
  <si>
    <t>机器人传感器系统开发平台</t>
  </si>
  <si>
    <t>物联网开发平台</t>
  </si>
  <si>
    <t>0081201</t>
  </si>
  <si>
    <t>测量测绘实验教学示范中心</t>
  </si>
  <si>
    <t>258.09</t>
  </si>
  <si>
    <t>正常                                      其中，7台数字经纬仪损坏</t>
  </si>
  <si>
    <t>2班/次；10组/班</t>
  </si>
  <si>
    <t>0081203</t>
  </si>
  <si>
    <t>61.69</t>
  </si>
  <si>
    <t>金琳</t>
  </si>
  <si>
    <t>3班/次；10组/班</t>
  </si>
  <si>
    <t>2-4人/组</t>
  </si>
  <si>
    <t>0081204</t>
  </si>
  <si>
    <t>331.62</t>
  </si>
  <si>
    <t>北校区5号教学楼5301</t>
  </si>
  <si>
    <t>牛亚斌</t>
  </si>
  <si>
    <t>i5-3470/500G/22寸</t>
  </si>
  <si>
    <t>道桥工程软件</t>
  </si>
  <si>
    <t>王健</t>
  </si>
  <si>
    <t>农水、水工、水资</t>
  </si>
  <si>
    <t>灌溉与排水工程实验室</t>
  </si>
  <si>
    <t>3074107、3074108</t>
  </si>
  <si>
    <t>非饱和土壤入渗特性测定</t>
  </si>
  <si>
    <t>水科所校区，综合楼401~403</t>
  </si>
  <si>
    <t>农水、水工、水资，以及其他所有专业</t>
  </si>
  <si>
    <t>节水灌溉设备展示实验室</t>
  </si>
  <si>
    <t>5-7人/组</t>
  </si>
  <si>
    <t>灌水方法</t>
  </si>
  <si>
    <t>水科所校区，综合楼121~123</t>
  </si>
  <si>
    <t>待维修</t>
  </si>
  <si>
    <t>渗流实验室</t>
  </si>
  <si>
    <t>0.25班/次</t>
  </si>
  <si>
    <t>井孔稳定流抽水模型试验</t>
  </si>
  <si>
    <t>水科所校区，情报楼206</t>
  </si>
  <si>
    <t>土木、农水、水工、水资</t>
  </si>
  <si>
    <t>地质实验室</t>
  </si>
  <si>
    <t>2073205、2073207</t>
  </si>
  <si>
    <t>矿物岩石识别</t>
  </si>
  <si>
    <t>水科所校区，综合楼117~119</t>
  </si>
  <si>
    <t>水文循环模拟系统</t>
  </si>
  <si>
    <t>水循环模拟实验室</t>
  </si>
  <si>
    <t>降水径流模拟测试</t>
  </si>
  <si>
    <t>水科所校区，综合楼111</t>
  </si>
  <si>
    <t>水处理工程</t>
  </si>
  <si>
    <t>0.5班/次</t>
  </si>
  <si>
    <t>静置沉淀、混凝、吸附实验</t>
  </si>
  <si>
    <t>水科所校区，综合楼302-304</t>
  </si>
  <si>
    <t>水分析化学实验、水处理工程</t>
  </si>
  <si>
    <t>常规水质指标测试</t>
  </si>
  <si>
    <t>赵延风</t>
  </si>
  <si>
    <t>材料力学（甲）</t>
  </si>
  <si>
    <t>北校区5号教学楼，5101</t>
  </si>
  <si>
    <t>北校区5号教学楼，5104</t>
  </si>
  <si>
    <t>理论力学</t>
  </si>
  <si>
    <t>二维非惯性运动力学实验</t>
  </si>
  <si>
    <t>水科所图书楼3楼303室</t>
  </si>
  <si>
    <t>朱晓群</t>
  </si>
  <si>
    <t>自动控制原理</t>
  </si>
  <si>
    <t>电力电子技术</t>
  </si>
  <si>
    <t>1.三相半波可控整流电路，2.直流斩波电路的性能研究，3.单相交流调压电路</t>
  </si>
  <si>
    <t>单片机原理</t>
  </si>
  <si>
    <t>1.汇编语言程序设计-1，2.汇编语言程序设计-2，3.中断与定时，4.并行I/O扩展</t>
  </si>
  <si>
    <t>电气控制与可编程控制器</t>
  </si>
  <si>
    <t>1.基本指令，2.十字路口交通灯控制的模拟，3.液体混合装置控制的模拟，4.三相异步电动机的星/三角换接启动控制</t>
  </si>
  <si>
    <t>水泵及水泵站</t>
  </si>
  <si>
    <t>1.构造实验，2.离心泵性能实验</t>
  </si>
  <si>
    <t>传感器特性测试仪</t>
  </si>
  <si>
    <t>组态软件</t>
  </si>
  <si>
    <t>红外热成像仪</t>
  </si>
  <si>
    <t>物联网试验箱</t>
  </si>
  <si>
    <t>DI/DO功能模块</t>
  </si>
  <si>
    <t>单路智能CAN接口卡</t>
  </si>
  <si>
    <t>CANSTASTERI开发套件</t>
  </si>
  <si>
    <t>CANSTASTERII开发套件</t>
  </si>
  <si>
    <t>单路CAN分析仪</t>
  </si>
  <si>
    <t>电子设计与仿真软件</t>
  </si>
  <si>
    <t>北校区信息学院118</t>
  </si>
  <si>
    <t>锤钻</t>
  </si>
  <si>
    <t>电磁流量计</t>
  </si>
  <si>
    <t>农水、水工、能动</t>
  </si>
  <si>
    <t>水电站（甲）、水泵及水泵站、水力机械、泵与风机</t>
  </si>
  <si>
    <t>操作台</t>
  </si>
  <si>
    <t>传感器</t>
  </si>
  <si>
    <t>数字功率表</t>
  </si>
  <si>
    <t>自耗减压启动箱</t>
  </si>
  <si>
    <t>水泵试验台</t>
  </si>
  <si>
    <t>水泵</t>
  </si>
  <si>
    <t>联合创床</t>
  </si>
  <si>
    <t>超声波测厚仪</t>
  </si>
  <si>
    <t>数字测速表</t>
  </si>
  <si>
    <t>离心泵</t>
  </si>
  <si>
    <t>鼓风干燥箱</t>
  </si>
  <si>
    <t>水科所图书楼201</t>
  </si>
  <si>
    <t>仿真模型电气模拟操作控制板</t>
  </si>
  <si>
    <t>电力设备、工厂供电</t>
  </si>
  <si>
    <t>模拟电厂电气主接线示教板</t>
  </si>
  <si>
    <t>发电厂中央信号回路示教板</t>
  </si>
  <si>
    <t>六氟化硫断路器灭弧示教板</t>
  </si>
  <si>
    <t>弹簧储能操作机构模型</t>
  </si>
  <si>
    <t>弹簧操作机构模型</t>
  </si>
  <si>
    <t>电磁操作机构模型</t>
  </si>
  <si>
    <t>双柱水平伸缩隔离开关模型</t>
  </si>
  <si>
    <t>户外隔离开关模型</t>
  </si>
  <si>
    <t>户外双注式隔离开关</t>
  </si>
  <si>
    <t>户内隔离开关</t>
  </si>
  <si>
    <t>真空断路器模型</t>
  </si>
  <si>
    <t>六氟化硫断路器模型</t>
  </si>
  <si>
    <t>少油断路器模型</t>
  </si>
  <si>
    <t>高压开关柜模型</t>
  </si>
  <si>
    <t>水电厂升压站模型</t>
  </si>
  <si>
    <t>单母线分线屋内配电装置模型</t>
  </si>
  <si>
    <t>屋内二层二式配电装置模型</t>
  </si>
  <si>
    <t>屋内二层二通道双母线配电模型</t>
  </si>
  <si>
    <t>发电、输电、供电综合展示模型</t>
  </si>
  <si>
    <t>有载调压变压器模型</t>
  </si>
  <si>
    <t>绕线式异步电动机模型</t>
  </si>
  <si>
    <t>鼠笼式异步电动机模型</t>
  </si>
  <si>
    <t>25KV户内配电装置11柜</t>
  </si>
  <si>
    <t>水科所图书楼210</t>
  </si>
  <si>
    <t>新能动与分布式发电技术</t>
  </si>
  <si>
    <t>水科所图书楼211</t>
  </si>
  <si>
    <t>水科所综合楼517/519</t>
  </si>
  <si>
    <t>水泵及水泵站模型</t>
  </si>
  <si>
    <t>水科所综合楼517/520</t>
  </si>
  <si>
    <t>水力机械模型</t>
  </si>
  <si>
    <t>水科所综合楼113/115</t>
  </si>
  <si>
    <t>水电站仿真模拟系统</t>
  </si>
  <si>
    <t>水科所综合楼102</t>
  </si>
  <si>
    <t>微型水轮机</t>
  </si>
  <si>
    <t>水科所综合楼104/106</t>
  </si>
  <si>
    <t>离心泵综合实验台</t>
  </si>
  <si>
    <t>AQUION</t>
    <phoneticPr fontId="12" type="noConversion"/>
  </si>
  <si>
    <t>北校区五号教学楼 5#101</t>
  </si>
  <si>
    <t>低温核磁共振分析成像系统</t>
  </si>
  <si>
    <t>核磁共振成像分析仪(磁场强：0.3±0.05T；最大有效样品检测范围：φ50mm×H100mm；磁场均匀度≤20ppm；成像质量：信噪比大于20db，畸变小于15%，均匀性大于60%), 核磁低温环境系统(控温样品尺寸不小于φ2.5cm×H5cm；温度区间：-25 ºC ~ 25 ºC)</t>
  </si>
  <si>
    <t>水利水电、水工结构、土木工程、农业水土</t>
  </si>
  <si>
    <t>60人/组</t>
  </si>
  <si>
    <t>土工试验</t>
  </si>
  <si>
    <t>北校区五号教学楼 5#112</t>
  </si>
  <si>
    <t>水下结构振动测试分析系统</t>
  </si>
  <si>
    <t>无线机箱模块（-3660-A-200-）,电池模块（-2831-A-）,模块驱动软件（-3660-A-200-）,FFT分析软件（-7770-N-）,时域数据记录软件（-7708-N-）,水下加速度传感器（-3660-A-200-）,输入模块（-3035-A-060-）</t>
  </si>
  <si>
    <t>水利水电、水工结构、农业水土</t>
  </si>
  <si>
    <t>水工钢结构</t>
  </si>
  <si>
    <t>水工钢闸门振动特性</t>
  </si>
  <si>
    <t>中央台400*120；材质均为钢木材质</t>
  </si>
  <si>
    <t>中央台1个</t>
  </si>
  <si>
    <t>最高采样频率：1kHz；系统准确度：0.5级（不大于0.5％±3με）；时间漂移：小于3με /h（输入端短路，预热1小时，恒温，在最大增益时，折算至输入端）；温度漂移：小于1με/℃（在允许的工作温度范围内，输入端短路，在最大增益时，折算至输入端）；自动平衡范围：±10000με （R=120Ω，K=2.0时应变计阻值的±1%）；应变计灵敏度系数：1.0～3.0自动修正；电源：AC 220V±（10％） 50Hz（±2％）、 DC 12V（9-18V）</t>
  </si>
  <si>
    <t>30人/组</t>
  </si>
  <si>
    <t>4017AI模块ICAN</t>
    <phoneticPr fontId="12" type="noConversion"/>
  </si>
  <si>
    <t>耐压测试仪</t>
    <phoneticPr fontId="12" type="noConversion"/>
  </si>
  <si>
    <t>无</t>
    <phoneticPr fontId="12" type="noConversion"/>
  </si>
  <si>
    <t>3D3C PIV系统</t>
    <phoneticPr fontId="12" type="noConversion"/>
  </si>
  <si>
    <t xml:space="preserve">3D3C </t>
    <phoneticPr fontId="12" type="noConversion"/>
  </si>
  <si>
    <t>农水、水工</t>
    <phoneticPr fontId="12" type="noConversion"/>
  </si>
  <si>
    <t>水工、土木</t>
  </si>
  <si>
    <t>混凝土结构设计原理、
土木工程测试技术、砌体结构、工程抗震、钢结构、</t>
  </si>
  <si>
    <t>3073414、3074426、3074424、4074443、3074613</t>
  </si>
  <si>
    <t>工业380V</t>
  </si>
  <si>
    <t>水建学院综合楼或土木楼</t>
  </si>
  <si>
    <t>100张多功能绘图一体桌、100个便携式绘图板</t>
  </si>
  <si>
    <t>水利类、土木类</t>
  </si>
  <si>
    <t>成图大赛的尺规培训教室（每年夏天学校北校区8号楼的制图教室都因为教学楼不开放、装修等情况不能为大赛培训顺利服务）</t>
  </si>
  <si>
    <t>100人/年</t>
  </si>
  <si>
    <t>3组</t>
  </si>
  <si>
    <t>33人/组</t>
  </si>
  <si>
    <t>学科竞赛培训及选拔赛（成图大赛）</t>
  </si>
  <si>
    <t>市电220V、每个绘图桌配有插板用于笔记本电脑用</t>
  </si>
  <si>
    <t>多功能绘图一体桌（包括图板、丁字尺和可移动桌面一体）</t>
  </si>
  <si>
    <t>1.纬地设计软件的基本操作（6学时），2.主线平面设计操作步骤和方法（6学时），3.纵断面和横断面数据输入的方法和步骤（6学时），4.路基横断设计绘图的步骤和方法（6学时），5.路线设计成果的输出（6学时），6.MIDAS Civil设计软件的基本操作（6学时），7.桥梁建模操作的一般步骤和方法（截面定义、材料参数、钢束输入、后处理、结果导出）（6学时），8.梁格法进行等截面箱型梁桥的建模及分析（6学时），9.利用建模助手进行变截面连续梁桥的悬臂法施工分析（6学时），10.利用建模助手进行拱桥的施工阶段分析（6学时）</t>
  </si>
  <si>
    <t>10人/年</t>
  </si>
  <si>
    <t>1组/次</t>
  </si>
  <si>
    <t>1组</t>
  </si>
  <si>
    <t>桥梁方向大学生科创</t>
  </si>
  <si>
    <t>水工大厅北厅</t>
  </si>
  <si>
    <t>陈帝伊</t>
  </si>
  <si>
    <t>闭式水泵试验台</t>
  </si>
  <si>
    <t>新建</t>
  </si>
  <si>
    <t>水泵及水泵站、泵与风机</t>
  </si>
  <si>
    <t>北校区信息学院一层118</t>
  </si>
  <si>
    <t>开式水轮机试验台</t>
  </si>
  <si>
    <t>水轮机、水轮机调节、水力机组辅助设备</t>
  </si>
  <si>
    <t>（1）实现竖向、水平多点加载；（2）加载量程不低于10吨；（3）实现自主编程等位移加载，支持力和位移混合加载控制模式，实验过程可以进行各加载工况的平滑切换；（4）可以实现加载系统与数据采集系统的数据实时交换，保证采集数据同步；（5）实际荷载量程10吨，精度0.01kN。（6）作动器标配磁致伸缩位移传感器，行程大于100mm，精度：0.01mm。</t>
  </si>
  <si>
    <t>结构力学</t>
  </si>
  <si>
    <r>
      <t>1</t>
    </r>
    <r>
      <rPr>
        <sz val="11"/>
        <color theme="1"/>
        <rFont val="宋体"/>
        <family val="3"/>
        <charset val="134"/>
        <scheme val="minor"/>
      </rPr>
      <t>5</t>
    </r>
    <r>
      <rPr>
        <sz val="11"/>
        <color theme="1"/>
        <rFont val="宋体"/>
        <family val="3"/>
        <charset val="134"/>
        <scheme val="minor"/>
      </rPr>
      <t>人/组</t>
    </r>
  </si>
  <si>
    <t>5000kN、TDS-540该仪器可扩展1000个测量通道，采集时间仅为0.4秒，可实现多种输入测量、ISW-50G（50通道扩展，满足应变、直流电压、热电偶铂电阻等测量，兼容4线应变计测量法。）、XTDP-DEF、ISW-50G</t>
  </si>
  <si>
    <t>满足《水工混凝土结构》《钢筋混凝土结构》、《土木工程测试技术》、《钢结构》《水工钢结构》</t>
  </si>
  <si>
    <t>预应力教学实验系统</t>
  </si>
  <si>
    <t>50吨型预应力教学试验系统，主要配置有：ZT-FT50预应力试验台；ZS1260-Y30电阻式单孔锚固测力计；锚具；ZH-YG70超高压油管；500kN张拉千斤顶；；手动液压泵站；分离式液压千斤顶；压力传感器；万向受压球铰；单向道口铰；电阻应变采集仪；一维、二维位移传感器；拉线位移传感器；磁性表座；标准工具箱</t>
  </si>
  <si>
    <t>满足《结构设计原理》、《钢筋混凝土结构》、《土木工程测试技术》课程教学实验要求。该系统能够满足涉及预应力结构的《结构设计原理》、《钢筋混凝土结构》、《土木工程测试技术》课程的教学实验。可以进行后张法预应力试件的加工制作，预应力张拉及其预应力测试、预应力结构性能试验及其力、位移、应变等性能指标的测试。</t>
  </si>
  <si>
    <t>满足《路基路面工程》课程教学实验要求及大学生科创、本科论文等方面的研究。</t>
  </si>
  <si>
    <t>实现结构变形的测量，满足《结构设计原理》、《钢筋混凝土结构》、《土木工程测试技术》课程教学实验要求以及大学生科创、本科论文等方面的研究。</t>
  </si>
  <si>
    <t>BJSD-4隧道断面检测仪</t>
  </si>
  <si>
    <t>1500*750*850</t>
  </si>
  <si>
    <t>ZW2-3-3</t>
  </si>
  <si>
    <t>ZD2-5-3</t>
  </si>
  <si>
    <t>ZR2-4-3</t>
  </si>
  <si>
    <t>ZY2-8-3D</t>
  </si>
  <si>
    <t>ZJ2-7-3D</t>
  </si>
  <si>
    <t>AEDK-LABACTN</t>
  </si>
  <si>
    <t>TPC-2003A</t>
  </si>
  <si>
    <t>FX3U-64MT-ES/A</t>
  </si>
  <si>
    <t>Cy3018</t>
  </si>
  <si>
    <t>CNC3040</t>
  </si>
  <si>
    <t>DP832A</t>
  </si>
  <si>
    <t>FX2N-2LC</t>
  </si>
  <si>
    <t>FX2N-1PG</t>
  </si>
  <si>
    <t>FX2N-10GM</t>
  </si>
  <si>
    <t>MBDHT2510E</t>
  </si>
  <si>
    <t>MD-S910-6b-1-J-P4-M3-D-T1-LP</t>
  </si>
  <si>
    <t>S-145-24</t>
  </si>
  <si>
    <t>TES-1336A</t>
  </si>
  <si>
    <t>CR1000</t>
  </si>
  <si>
    <t>XSBASE-WSN</t>
  </si>
  <si>
    <t>DSP2812-PRO</t>
  </si>
  <si>
    <t>ST-1801</t>
  </si>
  <si>
    <t>TGK-8621E</t>
  </si>
  <si>
    <t>QL200</t>
  </si>
  <si>
    <t>USB2013</t>
  </si>
  <si>
    <t>A-GPRS1080</t>
  </si>
  <si>
    <t>ATAR ES5998PCI</t>
  </si>
  <si>
    <t>DICE-PLC02</t>
  </si>
  <si>
    <t>THPLC-C</t>
  </si>
  <si>
    <t>DAIS-958PH+</t>
  </si>
  <si>
    <t>SUN ES59PA</t>
  </si>
  <si>
    <t>M78200-32A</t>
  </si>
  <si>
    <t>M-340</t>
  </si>
  <si>
    <t>2C48-1</t>
  </si>
  <si>
    <t>6PM-8212+</t>
  </si>
  <si>
    <t>DT2236</t>
  </si>
  <si>
    <t>VPL-EX130</t>
  </si>
  <si>
    <t>SP1641B</t>
  </si>
  <si>
    <t>PGA</t>
  </si>
  <si>
    <t>HT2010</t>
  </si>
  <si>
    <t>D26-COS4/1</t>
  </si>
  <si>
    <t>YS9820A</t>
  </si>
  <si>
    <t>QJ36</t>
  </si>
  <si>
    <t>E60000/S</t>
  </si>
  <si>
    <t>MF68216A</t>
  </si>
  <si>
    <t>DJDK-1</t>
  </si>
  <si>
    <t>HK10</t>
  </si>
  <si>
    <t>LCR8101</t>
  </si>
  <si>
    <t>Z5-12-2</t>
  </si>
  <si>
    <t>GWS 8-125C</t>
  </si>
  <si>
    <t>SZG-441C</t>
  </si>
  <si>
    <t>SL2002N</t>
  </si>
  <si>
    <t>V-SUN-S4000</t>
  </si>
  <si>
    <t>V-Ets-solar-F2</t>
  </si>
  <si>
    <t>HW2020</t>
  </si>
  <si>
    <t>T-35-4</t>
  </si>
  <si>
    <t>4072-3.2A-2.2KW</t>
  </si>
  <si>
    <t>SWF(A)-II-6</t>
  </si>
  <si>
    <t>TC-4</t>
  </si>
  <si>
    <t>IS100-80-125</t>
  </si>
  <si>
    <t>150HW-8</t>
  </si>
  <si>
    <t>IS-100-80-160</t>
  </si>
  <si>
    <t>150S-50</t>
  </si>
  <si>
    <t>400QH-40</t>
  </si>
  <si>
    <t>500ZQB-70</t>
  </si>
  <si>
    <t xml:space="preserve">WEW-600B/1000B </t>
  </si>
  <si>
    <t>水工、土木、农水、水资、能源、水保</t>
  </si>
  <si>
    <t>材料力学（甲）、材料力学（乙）、工程力学（水建）、工程力学（资环）</t>
  </si>
  <si>
    <t>低碳钢拉伸</t>
  </si>
  <si>
    <t>北校区5号教学楼，5105</t>
  </si>
  <si>
    <t xml:space="preserve">NPU-1622 </t>
  </si>
  <si>
    <t>水工、土木、农水、水保</t>
  </si>
  <si>
    <t>材料力学（甲）、工程力学（资环）</t>
  </si>
  <si>
    <t>剪切弹性模量测定</t>
  </si>
  <si>
    <t>北校区5号教学楼，5201</t>
  </si>
  <si>
    <t xml:space="preserve">NPU-1625 </t>
  </si>
  <si>
    <t>水工、土木、农水、能源、水保</t>
  </si>
  <si>
    <t>材料力学（甲）、工程力学（水建）、工程力学（资环）</t>
  </si>
  <si>
    <t>组合叠梁弯曲实验</t>
  </si>
  <si>
    <t>北校区5号教学楼，5205</t>
  </si>
  <si>
    <t xml:space="preserve">NPU-1626 </t>
  </si>
  <si>
    <t>弯扭组合实验</t>
  </si>
  <si>
    <t xml:space="preserve">NPU-165 </t>
  </si>
  <si>
    <t>水工、土木、农水、水资、能源</t>
  </si>
  <si>
    <t>动静态信号测试分析系统</t>
  </si>
  <si>
    <t>北校区五号教学楼 5#</t>
  </si>
  <si>
    <t>付国</t>
  </si>
  <si>
    <t>结构加载试验系统</t>
  </si>
  <si>
    <t xml:space="preserve">1.液压动力单元        515.180型  流量600LPM                       2.作动器组件2（含球铰头、球铰座，伺服阀、载荷传感器和位移传感器等）
压向载荷：1015 kN
拉向载荷：650 kN 
行程：500 mm。            
3. 作动器组件3（含球铰头、球铰座，伺服阀、载荷传感器和位移传感器等）      额定动态载荷： 500 kN 
动态行程：250 mm          
4. 液压子站，具有启停和高低压控制
190LPM流量，双出口；   
 5.液压分油器，用于连接液压油源和液压子站，双出口配置；                              
 6.全数字控制系统，包含软件.2站台4通道配置，可扩展为6站台8通道。
7.实时混合仿真系统，Opensees,Openfresco等混合仿真软件，以及相关接口；实时处理器；包括scramnet卡、光纤电缆等；包括实时模拟主机和目标主机；"
</t>
  </si>
  <si>
    <t xml:space="preserve">8-10人/组
</t>
  </si>
  <si>
    <t xml:space="preserve">钢筋混凝土梁受弯性能实验
钢筋混凝土梁受剪性能实验
钢筋混凝土柱偏心受压性能实验
钢柱轴心受压整体稳定实验
钢梁弯曲扭转实验（不同截面类型）
砌体受压性能实验(粘土砖、混凝土小型空心砌块、石)
砌体受剪性能实验(粘土砖、混凝土小型空心砌块、石)
最经济混凝土简支梁设计试验
最轻轴心受压柱设计试验
</t>
  </si>
  <si>
    <t>手工绘图系统</t>
  </si>
  <si>
    <t>多功能绘图一体桌（包括图板、丁字尺和可移动桌面一体）的大小不小于A0图纸的大小，便携式绘图板套装（包括三角板等绘图工具）为A3图纸的大小</t>
  </si>
  <si>
    <t>MIDAS Civil桥梁结构分析系统</t>
  </si>
  <si>
    <t>学习版</t>
  </si>
  <si>
    <t xml:space="preserve">桥梁荷载横向分布实验加载系统所需模型  </t>
  </si>
  <si>
    <t>1.箱型梁模型；2.肋拱桥模型；3.组合梁模型 （铝合金制作，尺寸：跨径3m；宽1米）</t>
  </si>
  <si>
    <t>1（T梁模型）</t>
  </si>
  <si>
    <t>结构力学组合试验加载系统</t>
  </si>
  <si>
    <t>康顺祥</t>
  </si>
  <si>
    <t xml:space="preserve">道路材料振动压实成型试验机, </t>
  </si>
  <si>
    <t xml:space="preserve">YZS-2道路材料振动压实成型试验机 </t>
  </si>
  <si>
    <t xml:space="preserve"> 现场土基回弹模量测试系统（含便携式计算机）</t>
  </si>
  <si>
    <t xml:space="preserve"> YCD现场土基回弹模量测试系统</t>
  </si>
  <si>
    <t>三维光学摄影测量系统</t>
  </si>
  <si>
    <t>XTDP-DEF三维光学摄影测量系统</t>
  </si>
  <si>
    <t>光纤光栅传感解调仪</t>
  </si>
  <si>
    <t>SM125光纤光栅传感解调仪</t>
  </si>
  <si>
    <t xml:space="preserve">陈涛 </t>
  </si>
  <si>
    <t>隧道断面检测仪</t>
  </si>
  <si>
    <t>实现隧道变形的测量，满足《隧道工程》课程教学实验要求以及大学生科创、本科论文等方面的研究。</t>
  </si>
  <si>
    <t xml:space="preserve">隧道收敛变形仪 </t>
  </si>
  <si>
    <t>测量范围：0.5m～10m。
数显示值：0.5m～10m。
测量精度：0.1mm。
分辨率：0.01mm。
数显示值稳定度：24h内不大于0.01mm。
电 源：1.55V氧化银钮扣电池SR44W1节。
外形尺寸：410mm*100mm*35mm。
重 量：0.9kg。</t>
  </si>
  <si>
    <t>《材料力学》、《土力学》、《混凝土结构设计》等课程实验教学要求以及大学生科创、本科论文等方面的研究。</t>
  </si>
  <si>
    <t>5000KN微机控制电液伺服压力试验机</t>
    <phoneticPr fontId="12" type="noConversion"/>
  </si>
  <si>
    <t xml:space="preserve">贺广成                </t>
  </si>
  <si>
    <t>水准仪型号：DL2007，48台；DS3,92台；DS2000，4台；B2A，8台。</t>
  </si>
  <si>
    <t xml:space="preserve">正常                                      </t>
  </si>
  <si>
    <t>风景园林，园林、林学、资环、环工、水保、土管、地理规划、水资、水工、农水、土木、地信</t>
  </si>
  <si>
    <t>测量学，测量学（园林）、测量学（乙）、测量学（甲 ）、地籍测量、测量学实验、工程测量、土木工程测量、数字测图原理与方法</t>
  </si>
  <si>
    <t>1072281，1073281，2073283，1073288，2073288，2073284，2072203，2072204，2072285</t>
  </si>
  <si>
    <t>水准仪认识及使用，四等水准测量，普通水准测量，水准仪检验与校正</t>
  </si>
  <si>
    <r>
      <t>北校区，</t>
    </r>
    <r>
      <rPr>
        <sz val="9"/>
        <rFont val="宋体"/>
        <family val="3"/>
        <charset val="134"/>
      </rPr>
      <t>5号教学楼，5115</t>
    </r>
  </si>
  <si>
    <t xml:space="preserve"> 金琳</t>
  </si>
  <si>
    <t>经纬仪</t>
  </si>
  <si>
    <r>
      <t>经纬仪型号：J6 ，20台；J6E，8台；J-</t>
    </r>
    <r>
      <rPr>
        <sz val="9"/>
        <rFont val="宋体"/>
        <family val="3"/>
        <charset val="134"/>
      </rPr>
      <t>Ⅲ，</t>
    </r>
    <r>
      <rPr>
        <sz val="9"/>
        <rFont val="微软雅黑"/>
        <family val="2"/>
        <charset val="134"/>
      </rPr>
      <t>5台；</t>
    </r>
    <r>
      <rPr>
        <sz val="9"/>
        <rFont val="宋体"/>
        <family val="3"/>
        <charset val="134"/>
      </rPr>
      <t>Ⅲ</t>
    </r>
    <r>
      <rPr>
        <sz val="9"/>
        <rFont val="微软雅黑"/>
        <family val="2"/>
        <charset val="134"/>
      </rPr>
      <t>，5台；TDJ6，5台；JG6-X3，5台；经-</t>
    </r>
    <r>
      <rPr>
        <sz val="9"/>
        <rFont val="宋体"/>
        <family val="3"/>
        <charset val="134"/>
      </rPr>
      <t>Ⅲ1，7台；TDJ2，14台；J6-2，1台；J6-1，2台；ZHEF-05，8台；NE-203，2台。</t>
    </r>
  </si>
  <si>
    <t xml:space="preserve">1072281，1073281，2073283，1073288，2073288，2073284，2072203，2072204，2072285
</t>
  </si>
  <si>
    <t>经纬仪认识及使用，角度测量，视距测量，水平角测量，竖直角测量，经纬仪测回法</t>
  </si>
  <si>
    <t xml:space="preserve">贺广成  </t>
  </si>
  <si>
    <t>罗盘仪</t>
  </si>
  <si>
    <t>水保、地理规划</t>
  </si>
  <si>
    <t>测量学（甲 ）、测量学实验</t>
  </si>
  <si>
    <t>1073288、2073284</t>
  </si>
  <si>
    <t>罗盘仪认识及使用</t>
  </si>
  <si>
    <t>超翔Z8000-61872台式计算机，20台；HP7518台式计算机，3台</t>
  </si>
  <si>
    <t>测量学（甲）、测量学实验、GPS原理</t>
  </si>
  <si>
    <t>1073288、2073284、2073286</t>
  </si>
  <si>
    <t>CASS软件认识、CASS软件使用、GPS数据处理软件认识、GPS控制网的平差计算</t>
  </si>
  <si>
    <t>北校区，5号教学楼，5114</t>
    <phoneticPr fontId="12" type="noConversion"/>
  </si>
  <si>
    <t>基础保障类</t>
    <phoneticPr fontId="12" type="noConversion"/>
  </si>
  <si>
    <t>液压万能试验机</t>
  </si>
  <si>
    <t>剪切弹性模量测定实验装置</t>
  </si>
  <si>
    <t>组合叠梁弯曲实验装置</t>
  </si>
  <si>
    <t>弯扭组合实验装置</t>
  </si>
  <si>
    <t>二维非惯性运动力学实验装置</t>
  </si>
  <si>
    <t>新能动-风光互补实验平台</t>
  </si>
  <si>
    <t>新能动-风光水互补实验平台</t>
  </si>
  <si>
    <t>计算机DELL</t>
  </si>
  <si>
    <t>线路板雕刻机</t>
  </si>
  <si>
    <t>单级单吸离心泵</t>
  </si>
  <si>
    <t>卧式混流泵</t>
  </si>
  <si>
    <t>卧式单吸离心泵</t>
  </si>
  <si>
    <t>卧式双吸离心泵</t>
  </si>
  <si>
    <t>潜水混流泵</t>
  </si>
  <si>
    <t>自控/计控原理实验箱</t>
    <phoneticPr fontId="12" type="noConversion"/>
  </si>
  <si>
    <t>示波器</t>
    <phoneticPr fontId="12" type="noConversion"/>
  </si>
  <si>
    <t>通用示波器</t>
    <phoneticPr fontId="12" type="noConversion"/>
  </si>
  <si>
    <t>台式计算机</t>
    <phoneticPr fontId="12" type="noConversion"/>
  </si>
  <si>
    <t>计算机</t>
    <phoneticPr fontId="12" type="noConversion"/>
  </si>
  <si>
    <t>可编程控制器</t>
    <phoneticPr fontId="12" type="noConversion"/>
  </si>
  <si>
    <t>压力传感器</t>
    <phoneticPr fontId="12" type="noConversion"/>
  </si>
  <si>
    <t>台式可编程线性直流电源</t>
    <phoneticPr fontId="12" type="noConversion"/>
  </si>
  <si>
    <t>6位半台式万用表</t>
    <phoneticPr fontId="12" type="noConversion"/>
  </si>
  <si>
    <t>温度控制模块</t>
    <phoneticPr fontId="12" type="noConversion"/>
  </si>
  <si>
    <t>脉冲发生器</t>
    <phoneticPr fontId="12" type="noConversion"/>
  </si>
  <si>
    <t>定位控制单元</t>
    <phoneticPr fontId="12" type="noConversion"/>
  </si>
  <si>
    <t>伺服电机</t>
    <phoneticPr fontId="12" type="noConversion"/>
  </si>
  <si>
    <t>不锈钢数字显示压力表</t>
    <phoneticPr fontId="12" type="noConversion"/>
  </si>
  <si>
    <t>压力传感器电源</t>
    <phoneticPr fontId="12" type="noConversion"/>
  </si>
  <si>
    <t>光度计</t>
    <phoneticPr fontId="12" type="noConversion"/>
  </si>
  <si>
    <t>数据采集器</t>
    <phoneticPr fontId="12" type="noConversion"/>
  </si>
  <si>
    <t>无线数据开发平台</t>
    <phoneticPr fontId="12" type="noConversion"/>
  </si>
  <si>
    <t>单片机计算机开发套件</t>
    <phoneticPr fontId="12" type="noConversion"/>
  </si>
  <si>
    <t>自控实验箱</t>
    <phoneticPr fontId="12" type="noConversion"/>
  </si>
  <si>
    <t>手持电动丝刀</t>
    <phoneticPr fontId="12" type="noConversion"/>
  </si>
  <si>
    <t>热风枪</t>
    <phoneticPr fontId="12" type="noConversion"/>
  </si>
  <si>
    <t>变频器</t>
    <phoneticPr fontId="12" type="noConversion"/>
  </si>
  <si>
    <t>PIC单片机开发套件</t>
    <phoneticPr fontId="12" type="noConversion"/>
  </si>
  <si>
    <t>多功能数据采集</t>
    <phoneticPr fontId="12" type="noConversion"/>
  </si>
  <si>
    <t>无限采集系统</t>
    <phoneticPr fontId="12" type="noConversion"/>
  </si>
  <si>
    <t>单片机实验开发系统</t>
    <phoneticPr fontId="12" type="noConversion"/>
  </si>
  <si>
    <t>电缆测试仪</t>
    <phoneticPr fontId="12" type="noConversion"/>
  </si>
  <si>
    <t>漏电测试仪</t>
    <phoneticPr fontId="12" type="noConversion"/>
  </si>
  <si>
    <t>摇表</t>
    <phoneticPr fontId="12" type="noConversion"/>
  </si>
  <si>
    <t>交流数字电力计</t>
    <phoneticPr fontId="12" type="noConversion"/>
  </si>
  <si>
    <t>转速表</t>
    <phoneticPr fontId="12" type="noConversion"/>
  </si>
  <si>
    <t>功率钳形表</t>
    <phoneticPr fontId="12" type="noConversion"/>
  </si>
  <si>
    <t>函数信号发生器</t>
    <phoneticPr fontId="12" type="noConversion"/>
  </si>
  <si>
    <t>实验仪</t>
    <phoneticPr fontId="12" type="noConversion"/>
  </si>
  <si>
    <t>绝缘电阻及通断测试仪</t>
    <phoneticPr fontId="12" type="noConversion"/>
  </si>
  <si>
    <t>相位表</t>
    <phoneticPr fontId="12" type="noConversion"/>
  </si>
  <si>
    <t>绝缘电阻测试仪</t>
    <phoneticPr fontId="12" type="noConversion"/>
  </si>
  <si>
    <t>单双臂电桥</t>
    <phoneticPr fontId="12" type="noConversion"/>
  </si>
  <si>
    <t>接地电阻测试仪</t>
    <phoneticPr fontId="12" type="noConversion"/>
  </si>
  <si>
    <t>信号与系统实验箱</t>
    <phoneticPr fontId="12" type="noConversion"/>
  </si>
  <si>
    <t>单片机开发机</t>
    <phoneticPr fontId="12" type="noConversion"/>
  </si>
  <si>
    <t>信号发生器</t>
    <phoneticPr fontId="12" type="noConversion"/>
  </si>
  <si>
    <t>电力电子教学实验装置</t>
    <phoneticPr fontId="12" type="noConversion"/>
  </si>
  <si>
    <t>投影机</t>
    <phoneticPr fontId="12" type="noConversion"/>
  </si>
  <si>
    <t>元件分析仪</t>
    <phoneticPr fontId="12" type="noConversion"/>
  </si>
  <si>
    <t>台式钻床</t>
    <phoneticPr fontId="12" type="noConversion"/>
  </si>
  <si>
    <t>角磨机</t>
    <phoneticPr fontId="12" type="noConversion"/>
  </si>
  <si>
    <t>水泵测试系统</t>
    <phoneticPr fontId="12" type="noConversion"/>
  </si>
  <si>
    <t>混流通风机</t>
    <phoneticPr fontId="12" type="noConversion"/>
  </si>
  <si>
    <t>离心风机</t>
    <phoneticPr fontId="12" type="noConversion"/>
  </si>
  <si>
    <t>玻璃钢轴流风机</t>
    <phoneticPr fontId="12" type="noConversion"/>
  </si>
  <si>
    <t>电子天平</t>
    <phoneticPr fontId="12" type="noConversion"/>
  </si>
  <si>
    <t>土壤渗吸仪</t>
  </si>
  <si>
    <t>LGD-S60</t>
  </si>
  <si>
    <t>BL320H，1比1万</t>
  </si>
  <si>
    <t>烘箱</t>
  </si>
  <si>
    <t>SY101S-2，2.0KW</t>
  </si>
  <si>
    <t>电热板</t>
  </si>
  <si>
    <t>ML-1.8-4</t>
  </si>
  <si>
    <t>离心机</t>
  </si>
  <si>
    <t>TDL-40B</t>
  </si>
  <si>
    <t>展柜</t>
  </si>
  <si>
    <t>铝合金+玻璃，自制1.5*1.0*0.5</t>
  </si>
  <si>
    <t>橱窗</t>
  </si>
  <si>
    <t>铝合金+玻璃，自制1.5*1.2*0.25</t>
  </si>
  <si>
    <t>灌溉模型棚</t>
  </si>
  <si>
    <t>不锈钢+玻璃，自制7.0*3.0*1.8</t>
  </si>
  <si>
    <t>水肥一体化首部系统</t>
  </si>
  <si>
    <t>2寸，组合安装</t>
  </si>
  <si>
    <t>恒压变频控制系统</t>
  </si>
  <si>
    <t>2R-AY10</t>
  </si>
  <si>
    <t>半圆形渗流槽</t>
  </si>
  <si>
    <t>钢制、自制，直径1.2m</t>
  </si>
  <si>
    <t>多功能找水仪</t>
  </si>
  <si>
    <t>WDZS-3</t>
  </si>
  <si>
    <t>汽油发电机</t>
  </si>
  <si>
    <t>KGE-6600X</t>
  </si>
  <si>
    <t>整流源</t>
  </si>
  <si>
    <t>WDZ-3</t>
  </si>
  <si>
    <t>XPT-7</t>
  </si>
  <si>
    <t>BA300-POL</t>
  </si>
  <si>
    <t>常见矿物、岩浆岩、沉积岩、变质岩标本</t>
  </si>
  <si>
    <t>水处理实验设备</t>
  </si>
  <si>
    <t>包括自由沉淀设备、絮凝沉降设备、活性炭吸附设备、离子交换设备、移动罩虑池，打包购置，主要功能为验证性实验，教学观摩，无参数型号</t>
  </si>
  <si>
    <t>紫外可见分光光度计</t>
  </si>
  <si>
    <t>2071202、3074228</t>
  </si>
  <si>
    <t>可见分光光度计</t>
  </si>
  <si>
    <t>电子分析天平</t>
  </si>
  <si>
    <t>PHS-3C</t>
  </si>
  <si>
    <t>DDB-303A型</t>
  </si>
  <si>
    <t>马福炉</t>
  </si>
  <si>
    <t>不锈钢电热板</t>
  </si>
  <si>
    <t>脉冲发生器FX2N-1PG</t>
    <phoneticPr fontId="12" type="noConversion"/>
  </si>
  <si>
    <t>DS5022M-1</t>
    <phoneticPr fontId="12" type="noConversion"/>
  </si>
  <si>
    <t>DS5022M-2</t>
    <phoneticPr fontId="12" type="noConversion"/>
  </si>
  <si>
    <t>DZX-1</t>
    <phoneticPr fontId="12" type="noConversion"/>
  </si>
  <si>
    <t>电子学综合实验装置</t>
    <phoneticPr fontId="12" type="noConversion"/>
  </si>
  <si>
    <t>电工技术实验装置系统</t>
    <phoneticPr fontId="12" type="noConversion"/>
  </si>
  <si>
    <t>DJG-21</t>
    <phoneticPr fontId="12" type="noConversion"/>
  </si>
  <si>
    <t>相序检测器</t>
    <phoneticPr fontId="12" type="noConversion"/>
  </si>
  <si>
    <t>永磁式直流测速发电机</t>
    <phoneticPr fontId="12" type="noConversion"/>
  </si>
  <si>
    <t>手持转速表</t>
    <phoneticPr fontId="12" type="noConversion"/>
  </si>
  <si>
    <t>电子天平</t>
    <phoneticPr fontId="12" type="noConversion"/>
  </si>
  <si>
    <t>姚汝方</t>
    <phoneticPr fontId="12" type="noConversion"/>
  </si>
  <si>
    <t>潜水混流水泵</t>
    <phoneticPr fontId="12" type="noConversion"/>
  </si>
  <si>
    <t>单片机实验箱</t>
    <phoneticPr fontId="12" type="noConversion"/>
  </si>
  <si>
    <t>可编程控制器实验箱</t>
    <phoneticPr fontId="12" type="noConversion"/>
  </si>
  <si>
    <t>可编程控制器实验台</t>
    <phoneticPr fontId="12" type="noConversion"/>
  </si>
  <si>
    <t>数控机</t>
    <phoneticPr fontId="12" type="noConversion"/>
  </si>
  <si>
    <t>32位微机接口实验系统</t>
    <phoneticPr fontId="12" type="noConversion"/>
  </si>
  <si>
    <t>电气 、能源</t>
    <phoneticPr fontId="12" type="noConversion"/>
  </si>
  <si>
    <t>电机与拖动（甲）、电机与拖动（乙）</t>
    <phoneticPr fontId="12" type="noConversion"/>
  </si>
  <si>
    <t>实验场所需配置的仪器名称</t>
    <phoneticPr fontId="12" type="noConversion"/>
  </si>
  <si>
    <t>农水、水工、电气、能动</t>
    <phoneticPr fontId="12" type="noConversion"/>
  </si>
  <si>
    <t>单片机开发系统</t>
    <phoneticPr fontId="12" type="noConversion"/>
  </si>
  <si>
    <t>DB-3</t>
    <phoneticPr fontId="12" type="noConversion"/>
  </si>
  <si>
    <t>DQL-1B</t>
    <phoneticPr fontId="12" type="noConversion"/>
  </si>
  <si>
    <t>北校区5号教学楼5301,水科所行政楼402,404,406</t>
  </si>
  <si>
    <t>水工、土木、农水、能动，电气、地信、水资、水利类</t>
  </si>
  <si>
    <t xml:space="preserve">Matlab与工程计算、Matlab与机电系统仿真、弹性力学与有限元、GPS原理、地理信息系统、电气工程制图、计算机绘图、信号与系统、遥感原理与应用、智能电网新技术、道桥工程软件、三维建模
</t>
  </si>
  <si>
    <t>743+6周</t>
  </si>
  <si>
    <t xml:space="preserve">1.MATLAB环境与数值计算（6学时），2.MATLAB符号计算与可视化（4学时），3.MATLAB程序设计（4学时），4.Simulink仿真（2学时）、Adina软件应用（实操 16学时）、1.GPS测量软件认识（2学时），2.GPS基线向量的解算（2学时），3.GPS基线向量解算结果分析（2学时），4.GPS控制网的平差计算与精度分析（2学时）、1.数据展示与制图（2学时），2.属性查询与空间查询（2学时），3.空间矫正与矢量化（2学时），4.空间连接分析（2学时），5.水文分析（2学时），6.小河流域矢量处理（2学时），7.几何网络分析（2学时），8.矢量数据分析（2学时）、1.AutoCAD基础操作与基本图形绘制（2学时），2.基于AutoCAD的电气系统图绘制（2学时），3.基于AutoCAD的电路图绘制（2学时），4.AutoCAD综合绘图训练（2学时），5.Protel基本操作练习（2学时），6.基于Protel的电路原理图绘制（2学时），7.基于Protel的PCB图绘制I（2学时），8.基于Protel的PCB图绘制II（2学时）、1.AutoCAD工作界面、基本功能和基本操作；绘图环境及绘图辅助功能的设置、各种辅助功能的运用（2学时），2.绘制基本图形的命令、作图方法及技巧；设置绘图辅助功能，窗口缩放运用（2学时），3.图形的各种编辑功能及编辑方法与技巧；多线、样条线和多段线的编辑（2学时），4.图层的合理运用；复习所学的图形绘制和编辑命令，完成指定的习题操作（2学时），5.图案填充、面域的基本概念和作图方法；文字样式的设置与应用，向图形中添加文字（2学时），6.创建尺寸标注样式；设置和修改尺寸标注样式，快速标注和编辑各种类型的尺寸（2学时），7.对象特性管理器，利用AutoCAD设计中心向图形中添加内容；块的定义、存储、插入和属性，块的编辑、外部参照及其操作（2学时），8.模型空间、图纸空间和布局创建布局，打印及绘图输出；绘制工程图的方法、步骤和技巧，绘制工程图实例（2学时）、1.连续信号和离散信号表示的Matlab仿真（2学时），2.连续信号和离散信号卷积的Matlab仿真（2学时），3.连续和离散系统的频域分析Matlab仿真（2学时）、1.遥感处理软件认识与图像输入输出（2学时），2.图像拼接与裁剪（2学时），3.遥感图像几何校正（2学时），4.遥感图像辐射校正（2学时），5.图像增强处理（2学时），6.遥感图像监督分类（2学时），7.遥感图像非监督分类（2学时），8.图像的波段运算和波普运算（2学时）、1.分光储并网逆变系统仿真分析（4学时）、1.草图大师软件（实操 2周）、1.建筑建模软件（实操 4周）
</t>
  </si>
  <si>
    <t>交换机</t>
  </si>
  <si>
    <t>TPLINK-24</t>
  </si>
  <si>
    <t>路由器</t>
  </si>
  <si>
    <t>TP-LINK</t>
  </si>
  <si>
    <t>水泥比表面积测定仪</t>
  </si>
  <si>
    <t>SBT-127</t>
  </si>
  <si>
    <t>水泥物理力学性质实验（2学时）</t>
  </si>
  <si>
    <t>独立的下水设施</t>
  </si>
  <si>
    <t>水泥净浆搅拌机</t>
  </si>
  <si>
    <t>NJ-160A</t>
  </si>
  <si>
    <t>水泥物理力学性质实验（3学时）</t>
  </si>
  <si>
    <t>水泥胶砂搅拌机</t>
  </si>
  <si>
    <t>JJ-5</t>
  </si>
  <si>
    <t>水泥物理力学性质实验（4学时）</t>
  </si>
  <si>
    <t>水泥细度负压筛析仪</t>
  </si>
  <si>
    <t>SF-150</t>
  </si>
  <si>
    <t>水泥物理力学性质实验（5学时）</t>
  </si>
  <si>
    <t>动力专用380V，市电224V</t>
  </si>
  <si>
    <t>流动度测定仪</t>
  </si>
  <si>
    <t>NLD-3</t>
  </si>
  <si>
    <t>水泥物理力学性质实验（7学时）</t>
  </si>
  <si>
    <t>动力专用380V，市电225V</t>
  </si>
  <si>
    <t xml:space="preserve">水泥稠凝仪  </t>
  </si>
  <si>
    <t xml:space="preserve">杆式 </t>
  </si>
  <si>
    <t>水泥物理力学性质实验（8学时）</t>
  </si>
  <si>
    <t>动力专用380V，市电226V</t>
  </si>
  <si>
    <t>水泥胶砂振实台</t>
  </si>
  <si>
    <t xml:space="preserve">ZS-15 </t>
  </si>
  <si>
    <t>水泥物理力学性质实验（9学时）</t>
  </si>
  <si>
    <t>动力专用380V，市电227V</t>
  </si>
  <si>
    <t>静水天平</t>
  </si>
  <si>
    <t>水工、农水</t>
  </si>
  <si>
    <t xml:space="preserve">建筑材料  </t>
  </si>
  <si>
    <t>砂料实验（2学时）</t>
  </si>
  <si>
    <t>电子秤</t>
  </si>
  <si>
    <t>30kg/1g</t>
  </si>
  <si>
    <t>微波炉</t>
  </si>
  <si>
    <t>101-3A</t>
  </si>
  <si>
    <t>振筛机</t>
  </si>
  <si>
    <t xml:space="preserve">YS-4 </t>
  </si>
  <si>
    <t>水科所校区，农水楼115</t>
  </si>
  <si>
    <t>水泥强度试验（1学时）</t>
  </si>
  <si>
    <t>水泥抗压夹具</t>
  </si>
  <si>
    <t>40*40</t>
  </si>
  <si>
    <t>水泥强度试验（2学时）</t>
  </si>
  <si>
    <t>电动抗折仪</t>
  </si>
  <si>
    <t xml:space="preserve">DKZ-5000 </t>
  </si>
  <si>
    <t>水泥强度试验（3学时）</t>
  </si>
  <si>
    <t>水泥恒温恒湿标准养护箱</t>
  </si>
  <si>
    <t xml:space="preserve">HBY-40A </t>
  </si>
  <si>
    <t>水泥强度试验（4学时）</t>
  </si>
  <si>
    <t>沸煮箱</t>
  </si>
  <si>
    <t xml:space="preserve">FZ-31A </t>
  </si>
  <si>
    <t>水泥强度试验（5学时）</t>
  </si>
  <si>
    <t>养护室全自动控制系统</t>
  </si>
  <si>
    <t xml:space="preserve">ZHBY-Ⅲ   </t>
  </si>
  <si>
    <t>低温冷冻试验箱</t>
  </si>
  <si>
    <t xml:space="preserve">D4 </t>
  </si>
  <si>
    <t>砂浆渗透仪</t>
  </si>
  <si>
    <t>SS-15</t>
  </si>
  <si>
    <t>KDS-28</t>
  </si>
  <si>
    <t>混凝土抗渗仪</t>
  </si>
  <si>
    <t>HS-4</t>
  </si>
  <si>
    <t>混凝土热物理参数测定仪</t>
  </si>
  <si>
    <t>HR-3</t>
  </si>
  <si>
    <t>DL-103</t>
  </si>
  <si>
    <t xml:space="preserve">正常 </t>
  </si>
  <si>
    <t>砼收缩膨胀仪</t>
  </si>
  <si>
    <t>HSP-540</t>
  </si>
  <si>
    <t>程控磁盘振动台</t>
  </si>
  <si>
    <t>600*800</t>
  </si>
  <si>
    <t>砼压力泌水仪</t>
  </si>
  <si>
    <t>SY-2</t>
  </si>
  <si>
    <t>砼含气量测定仪</t>
  </si>
  <si>
    <t>HK-1</t>
  </si>
  <si>
    <t>数显维勃稠度仪</t>
  </si>
  <si>
    <t>HYC-1</t>
  </si>
  <si>
    <t>砼贯入阻力仪</t>
  </si>
  <si>
    <t>HG-100</t>
  </si>
  <si>
    <t>混凝土搅拌机</t>
  </si>
  <si>
    <t xml:space="preserve">JW-60 </t>
  </si>
  <si>
    <t>动力专用380V，市电228V</t>
  </si>
  <si>
    <t>微机控制全自动压力实验机</t>
  </si>
  <si>
    <t>YAW4206</t>
  </si>
  <si>
    <t>弹性模量测定仪</t>
  </si>
  <si>
    <t>MT-Ⅱ</t>
  </si>
  <si>
    <t>微机控制电液伺服万能试验机</t>
  </si>
  <si>
    <t>WAW-1000E</t>
  </si>
  <si>
    <t>声发射检测系统</t>
  </si>
  <si>
    <t>AMSY-6</t>
  </si>
  <si>
    <t>电动机压力机</t>
  </si>
  <si>
    <t xml:space="preserve">200T </t>
  </si>
  <si>
    <t>混凝土快速冻融试验机</t>
    <phoneticPr fontId="12" type="noConversion"/>
  </si>
  <si>
    <t>JP2000</t>
    <phoneticPr fontId="12" type="noConversion"/>
  </si>
  <si>
    <t>0081101</t>
    <phoneticPr fontId="12" type="noConversion"/>
  </si>
  <si>
    <t>函数波形发生器</t>
    <phoneticPr fontId="12" type="noConversion"/>
  </si>
  <si>
    <t>开发板</t>
    <phoneticPr fontId="12" type="noConversion"/>
  </si>
  <si>
    <t>FX3U-64MT,CPM-2A</t>
    <phoneticPr fontId="12" type="noConversion"/>
  </si>
  <si>
    <t>逻辑分析仪系统</t>
    <phoneticPr fontId="12" type="noConversion"/>
  </si>
  <si>
    <t>M8600T-D138，HP280，ThinkCentreM8600t-D066</t>
    <phoneticPr fontId="12" type="noConversion"/>
  </si>
  <si>
    <t>农水、水工、电气、能动</t>
    <phoneticPr fontId="12" type="noConversion"/>
  </si>
  <si>
    <t>电工学及电气设备，电工电子技能训练</t>
    <phoneticPr fontId="12" type="noConversion"/>
  </si>
  <si>
    <t>DN50</t>
    <phoneticPr fontId="12" type="noConversion"/>
  </si>
  <si>
    <t>自动控制原理、单片机原理</t>
    <phoneticPr fontId="12" type="noConversion"/>
  </si>
  <si>
    <t>HP7518，启天6600</t>
    <phoneticPr fontId="12" type="noConversion"/>
  </si>
  <si>
    <t>YD9830，4102A</t>
    <phoneticPr fontId="12" type="noConversion"/>
  </si>
  <si>
    <t>电力电子技术</t>
    <phoneticPr fontId="12" type="noConversion"/>
  </si>
  <si>
    <t>IS80-65-160</t>
    <phoneticPr fontId="12" type="noConversion"/>
  </si>
  <si>
    <t>DS1072U，DS5102C</t>
    <phoneticPr fontId="12" type="noConversion"/>
  </si>
  <si>
    <t>DS5062，DS5062M</t>
    <phoneticPr fontId="12" type="noConversion"/>
  </si>
  <si>
    <t>HD8662，TPE-SS6</t>
    <phoneticPr fontId="12" type="noConversion"/>
  </si>
  <si>
    <t>AEDK-LABACT，AEDK-3</t>
    <phoneticPr fontId="12" type="noConversion"/>
  </si>
  <si>
    <t>JCT-C-S、DH3818</t>
    <phoneticPr fontId="12" type="noConversion"/>
  </si>
  <si>
    <t>SY101S-4，SY101S-1</t>
    <phoneticPr fontId="12" type="noConversion"/>
  </si>
  <si>
    <t>NYL-3000，NYL-60</t>
    <phoneticPr fontId="12" type="noConversion"/>
  </si>
  <si>
    <t>FR-A740-0.4K-CHT,DJK14</t>
    <phoneticPr fontId="12" type="noConversion"/>
  </si>
  <si>
    <t>单片机原理</t>
    <phoneticPr fontId="12" type="noConversion"/>
  </si>
  <si>
    <t>单片机原理,电气控制与可编程控制器</t>
    <phoneticPr fontId="12" type="noConversion"/>
  </si>
  <si>
    <t>压力试验机</t>
    <phoneticPr fontId="12" type="noConversion"/>
  </si>
  <si>
    <t>更新内容请用红色字体标注</t>
    <phoneticPr fontId="12" type="noConversion"/>
  </si>
  <si>
    <t>DJG-22</t>
    <phoneticPr fontId="12" type="noConversion"/>
  </si>
  <si>
    <r>
      <t>北校区，</t>
    </r>
    <r>
      <rPr>
        <sz val="9"/>
        <rFont val="宋体"/>
        <family val="3"/>
        <charset val="134"/>
      </rPr>
      <t>5号教学楼，5114</t>
    </r>
    <phoneticPr fontId="12" type="noConversion"/>
  </si>
  <si>
    <r>
      <t>0</t>
    </r>
    <r>
      <rPr>
        <sz val="9"/>
        <rFont val="微软雅黑"/>
        <family val="2"/>
        <charset val="134"/>
      </rPr>
      <t>0</t>
    </r>
    <r>
      <rPr>
        <sz val="9"/>
        <rFont val="微软雅黑"/>
        <family val="2"/>
        <charset val="134"/>
      </rPr>
      <t>81201</t>
    </r>
    <phoneticPr fontId="12" type="noConversion"/>
  </si>
  <si>
    <t>风景园林、园林、林学、资环、环工、水保、土管、地规、水资、水工、农水、土木、地信</t>
    <phoneticPr fontId="12" type="noConversion"/>
  </si>
  <si>
    <t>测量测绘实验教学示范中心</t>
    <phoneticPr fontId="12" type="noConversion"/>
  </si>
  <si>
    <r>
      <t>北校区，</t>
    </r>
    <r>
      <rPr>
        <sz val="9"/>
        <rFont val="宋体"/>
        <family val="3"/>
        <charset val="134"/>
      </rPr>
      <t>5号教学楼，5113</t>
    </r>
    <phoneticPr fontId="12" type="noConversion"/>
  </si>
  <si>
    <t>水保、地理规划、地信</t>
    <phoneticPr fontId="12" type="noConversion"/>
  </si>
  <si>
    <t>0081203</t>
    <phoneticPr fontId="12" type="noConversion"/>
  </si>
  <si>
    <t>北校区，5号教学楼，5111</t>
    <phoneticPr fontId="12" type="noConversion"/>
  </si>
  <si>
    <t>金琳</t>
    <phoneticPr fontId="12" type="noConversion"/>
  </si>
  <si>
    <t>GNSS接收机</t>
    <phoneticPr fontId="12" type="noConversion"/>
  </si>
  <si>
    <t>Trimble 5700，2台；Hiper Ⅱ G ，14台；星海达iRTK2,28台</t>
    <phoneticPr fontId="12" type="noConversion"/>
  </si>
  <si>
    <t>正常</t>
    <phoneticPr fontId="12" type="noConversion"/>
  </si>
  <si>
    <t>风景园林、水保、环工、园林、林学、地理规划、土管、水资、水工、农水、地信、资环</t>
    <phoneticPr fontId="12" type="noConversion"/>
  </si>
  <si>
    <t>测量学实验、 工程测量、工程测量、测量学、测量学（园林）、测量学（乙）</t>
    <phoneticPr fontId="12" type="noConversion"/>
  </si>
  <si>
    <t>2073284、2072203、1072281、1073281、2073283</t>
    <phoneticPr fontId="12" type="noConversion"/>
  </si>
  <si>
    <t>2班/次；10组/班</t>
    <phoneticPr fontId="12" type="noConversion"/>
  </si>
  <si>
    <t>2-4人/组</t>
    <phoneticPr fontId="12" type="noConversion"/>
  </si>
  <si>
    <t>GPS控制测量、GPS认识及使用、GPS接收机的认识及操作、GPS控制网的设计、GPS静态相对定位测量、GPS RTK的认识及使用、GPS RTK外业数据采集、GPS RTK工程放样操作</t>
    <phoneticPr fontId="12" type="noConversion"/>
  </si>
  <si>
    <t>1500*750*850</t>
    <phoneticPr fontId="12" type="noConversion"/>
  </si>
  <si>
    <t>水利与建筑工程学院</t>
    <phoneticPr fontId="12" type="noConversion"/>
  </si>
  <si>
    <t>数字测量实验室</t>
    <phoneticPr fontId="12" type="noConversion"/>
  </si>
  <si>
    <t>0081202</t>
    <phoneticPr fontId="12" type="noConversion"/>
  </si>
  <si>
    <t>省级</t>
    <phoneticPr fontId="12" type="noConversion"/>
  </si>
  <si>
    <t>专业实验室</t>
    <phoneticPr fontId="12" type="noConversion"/>
  </si>
  <si>
    <t>226.8</t>
    <phoneticPr fontId="12" type="noConversion"/>
  </si>
  <si>
    <t>北校，5号楼，5117,5112</t>
    <phoneticPr fontId="12" type="noConversion"/>
  </si>
  <si>
    <t>余卫华</t>
    <phoneticPr fontId="12" type="noConversion"/>
  </si>
  <si>
    <t>全站仪</t>
    <phoneticPr fontId="12" type="noConversion"/>
  </si>
  <si>
    <t>苏一光RTS322L 20台苏一光RTS302 65台，苏一光OTS623 15台，拓普康GTS-335N 11台，徕卡TC405 10台，尼康DTM-352 1台，索佳SET505 2台，拓普康GYS-225 3台</t>
    <phoneticPr fontId="12" type="noConversion"/>
  </si>
  <si>
    <t>是</t>
    <phoneticPr fontId="12" type="noConversion"/>
  </si>
  <si>
    <t>风景园林、园林、林学、资环、环工、水保、土管、地规、水资、水工、农水、土木、地信</t>
    <phoneticPr fontId="12" type="noConversion"/>
  </si>
  <si>
    <t>测量学、测量学（园林）、测量学（乙） 、测量学（甲）、地籍测量、测量学实验、工程测量、土木工程测量、数字测图原理与方法</t>
    <phoneticPr fontId="12" type="noConversion"/>
  </si>
  <si>
    <t>1072281、1073281、2073283、1073288、2073288、2073284、2072203、2072204、2072285</t>
    <phoneticPr fontId="12" type="noConversion"/>
  </si>
  <si>
    <t>2班/次；10组/班</t>
    <phoneticPr fontId="12" type="noConversion"/>
  </si>
  <si>
    <t>3人/组</t>
    <phoneticPr fontId="12" type="noConversion"/>
  </si>
  <si>
    <t>全站仪认识及使用、全站仪坐标测量、全站仪连续坐标测量、碎部测量、全站仪施工放样、全站导线测量、  界址点测量、全站控制测量</t>
    <phoneticPr fontId="12" type="noConversion"/>
  </si>
  <si>
    <t>上下水</t>
    <phoneticPr fontId="12" type="noConversion"/>
  </si>
  <si>
    <t>市电220V</t>
    <phoneticPr fontId="12" type="noConversion"/>
  </si>
  <si>
    <t>否</t>
    <phoneticPr fontId="12" type="noConversion"/>
  </si>
  <si>
    <t>边台</t>
    <phoneticPr fontId="12" type="noConversion"/>
  </si>
  <si>
    <t>农业水工程实验教学示范中心</t>
    <phoneticPr fontId="12" type="noConversion"/>
  </si>
  <si>
    <r>
      <t>水科所，材料楼，</t>
    </r>
    <r>
      <rPr>
        <sz val="9"/>
        <color indexed="10"/>
        <rFont val="微软雅黑"/>
        <family val="2"/>
        <charset val="134"/>
      </rPr>
      <t>212</t>
    </r>
    <phoneticPr fontId="12" type="noConversion"/>
  </si>
  <si>
    <t>姚汝方</t>
    <phoneticPr fontId="12" type="noConversion"/>
  </si>
  <si>
    <t>电动脱模器</t>
    <phoneticPr fontId="32" type="noConversion"/>
  </si>
  <si>
    <t>粘附性试验仪</t>
    <phoneticPr fontId="32" type="noConversion"/>
  </si>
  <si>
    <t>水科所，材料楼，212</t>
    <phoneticPr fontId="12" type="noConversion"/>
  </si>
  <si>
    <t>TD12001，FA2004</t>
    <phoneticPr fontId="12" type="noConversion"/>
  </si>
  <si>
    <t>农业水工程实验教学示范中心</t>
    <phoneticPr fontId="12" type="noConversion"/>
  </si>
  <si>
    <t>恒温恒湿系统</t>
  </si>
  <si>
    <t>HWSS</t>
  </si>
  <si>
    <t>非接触式混凝土收缩变形测定仪</t>
  </si>
  <si>
    <t>HC-NES</t>
  </si>
  <si>
    <t>硬化混凝土气泡间距系数测定仪</t>
  </si>
  <si>
    <t>HC-457</t>
  </si>
  <si>
    <t>水科所校区，农水楼120</t>
    <phoneticPr fontId="12" type="noConversion"/>
  </si>
  <si>
    <t>水科所校区，农水楼118</t>
    <phoneticPr fontId="12" type="noConversion"/>
  </si>
  <si>
    <t>杨健康</t>
    <phoneticPr fontId="12" type="noConversion"/>
  </si>
  <si>
    <r>
      <t>水科所校区，综合楼</t>
    </r>
    <r>
      <rPr>
        <sz val="9"/>
        <color indexed="10"/>
        <rFont val="微软雅黑"/>
        <family val="2"/>
        <charset val="134"/>
      </rPr>
      <t>124</t>
    </r>
    <phoneticPr fontId="12" type="noConversion"/>
  </si>
  <si>
    <r>
      <t>水科所校区，综合楼</t>
    </r>
    <r>
      <rPr>
        <sz val="9"/>
        <color indexed="10"/>
        <rFont val="微软雅黑"/>
        <family val="2"/>
        <charset val="134"/>
      </rPr>
      <t>122</t>
    </r>
    <phoneticPr fontId="12" type="noConversion"/>
  </si>
  <si>
    <r>
      <t>水科所校区，综合楼</t>
    </r>
    <r>
      <rPr>
        <sz val="9"/>
        <color indexed="10"/>
        <rFont val="微软雅黑"/>
        <family val="2"/>
        <charset val="134"/>
      </rPr>
      <t>125</t>
    </r>
    <phoneticPr fontId="12" type="noConversion"/>
  </si>
  <si>
    <t>南55渗透仪、70型渗透仪</t>
  </si>
  <si>
    <t>常水头、变水头渗透系数</t>
  </si>
  <si>
    <t>10+5</t>
  </si>
  <si>
    <t>单杠杆</t>
  </si>
  <si>
    <t>水科所校区，农水楼309-313</t>
  </si>
  <si>
    <t>精密电子天平</t>
  </si>
  <si>
    <t>手持式轻便钻机</t>
  </si>
  <si>
    <t>BZ-30T</t>
  </si>
  <si>
    <t>声学水位计</t>
  </si>
  <si>
    <t>WL650</t>
  </si>
  <si>
    <t>井下成像仪</t>
  </si>
  <si>
    <t>HYKJ-190</t>
  </si>
  <si>
    <t>偏光显微镜</t>
  </si>
  <si>
    <t>投影式偏光显微镜</t>
  </si>
  <si>
    <t>一批，长期在展柜摆放</t>
  </si>
  <si>
    <t>专业定制，满足降水、产流模拟，无特殊要求</t>
  </si>
  <si>
    <t>精密数字酸度计</t>
  </si>
  <si>
    <t>数字电导率仪</t>
  </si>
  <si>
    <t>SX-10-13</t>
  </si>
  <si>
    <t>污水五参数检测仪</t>
  </si>
  <si>
    <t>WS-05</t>
  </si>
  <si>
    <t>便携式COD测定仪</t>
  </si>
  <si>
    <t>H5B-2FW</t>
  </si>
  <si>
    <r>
      <rPr>
        <sz val="9"/>
        <rFont val="微软雅黑"/>
        <family val="2"/>
        <charset val="134"/>
      </rPr>
      <t>752N、</t>
    </r>
    <r>
      <rPr>
        <sz val="9"/>
        <color rgb="FFFF0000"/>
        <rFont val="微软雅黑"/>
        <family val="2"/>
        <charset val="134"/>
      </rPr>
      <t>752PRO</t>
    </r>
    <phoneticPr fontId="12" type="noConversion"/>
  </si>
  <si>
    <r>
      <rPr>
        <sz val="9"/>
        <rFont val="微软雅黑"/>
        <family val="2"/>
        <charset val="134"/>
      </rPr>
      <t>722S、</t>
    </r>
    <r>
      <rPr>
        <sz val="9"/>
        <color rgb="FFFF0000"/>
        <rFont val="微软雅黑"/>
        <family val="2"/>
        <charset val="134"/>
      </rPr>
      <t>722SP</t>
    </r>
    <phoneticPr fontId="12" type="noConversion"/>
  </si>
  <si>
    <r>
      <t>AY1201比1万，FA210N1比1万，</t>
    </r>
    <r>
      <rPr>
        <sz val="9"/>
        <color rgb="FFFF0000"/>
        <rFont val="微软雅黑"/>
        <family val="2"/>
        <charset val="134"/>
      </rPr>
      <t>BL320H</t>
    </r>
    <phoneticPr fontId="12" type="noConversion"/>
  </si>
  <si>
    <t>2019年新增5台</t>
    <phoneticPr fontId="12" type="noConversion"/>
  </si>
  <si>
    <t>2019年新增5台</t>
    <phoneticPr fontId="12" type="noConversion"/>
  </si>
  <si>
    <t>2019年新增2台</t>
    <phoneticPr fontId="12" type="noConversion"/>
  </si>
  <si>
    <t>水科所，材料楼，110</t>
    <phoneticPr fontId="12" type="noConversion"/>
  </si>
  <si>
    <t>姚汝方</t>
    <phoneticPr fontId="12" type="noConversion"/>
  </si>
  <si>
    <t>正常</t>
    <phoneticPr fontId="12" type="noConversion"/>
  </si>
  <si>
    <t>2019年新购</t>
    <phoneticPr fontId="12" type="noConversion"/>
  </si>
  <si>
    <t>农业水工程实验教学示范中心</t>
    <phoneticPr fontId="12" type="noConversion"/>
  </si>
  <si>
    <t>2019年新购</t>
  </si>
  <si>
    <t>2019年新购</t>
    <phoneticPr fontId="12" type="noConversion"/>
  </si>
  <si>
    <t>2072301
3072508
2073512</t>
    <phoneticPr fontId="12" type="noConversion"/>
  </si>
  <si>
    <t>MGH-ZN2-2-3</t>
    <phoneticPr fontId="12" type="noConversion"/>
  </si>
  <si>
    <t>MGH-TF3-1-3</t>
    <phoneticPr fontId="12" type="noConversion"/>
  </si>
  <si>
    <t>4人/组</t>
    <phoneticPr fontId="12" type="noConversion"/>
  </si>
  <si>
    <t>不能正常使用（控制柜有两个电压表已坏）</t>
    <phoneticPr fontId="12" type="noConversion"/>
  </si>
  <si>
    <t>00819</t>
  </si>
  <si>
    <t>734</t>
  </si>
  <si>
    <t>1%1000g</t>
  </si>
  <si>
    <t>无</t>
    <phoneticPr fontId="12" type="noConversion"/>
  </si>
  <si>
    <t>农水、水工</t>
    <phoneticPr fontId="12" type="noConversion"/>
  </si>
  <si>
    <t>00820</t>
  </si>
  <si>
    <t>735</t>
  </si>
  <si>
    <t>取土工具</t>
  </si>
  <si>
    <t>田间取土套件</t>
  </si>
  <si>
    <t>00821</t>
  </si>
  <si>
    <t>736</t>
  </si>
  <si>
    <t>稳态气孔计</t>
  </si>
  <si>
    <t>作物蒸腾</t>
  </si>
  <si>
    <t>00822</t>
  </si>
  <si>
    <t>737</t>
  </si>
  <si>
    <t>土壤筛</t>
  </si>
  <si>
    <t>1-5mm</t>
  </si>
  <si>
    <t>00825</t>
  </si>
  <si>
    <t>740</t>
  </si>
  <si>
    <t>压力室</t>
  </si>
  <si>
    <t>测量范围0-15Bar</t>
  </si>
  <si>
    <t>00826</t>
  </si>
  <si>
    <t>741</t>
  </si>
  <si>
    <t>便携式叶面积仪</t>
  </si>
  <si>
    <t>叶面周长比及形状因子</t>
  </si>
  <si>
    <t>00827</t>
  </si>
  <si>
    <t>742</t>
  </si>
  <si>
    <t>稳态气孔仪</t>
  </si>
  <si>
    <t>0 ~ 1000 mmol·m-2·s-1</t>
  </si>
  <si>
    <t>00828</t>
  </si>
  <si>
    <t>743</t>
  </si>
  <si>
    <t>露点水势仪</t>
  </si>
  <si>
    <r>
      <t>全量程</t>
    </r>
    <r>
      <rPr>
        <sz val="11"/>
        <color rgb="FFFF0000"/>
        <rFont val="Times New Roman"/>
        <family val="1"/>
      </rPr>
      <t>10</t>
    </r>
    <r>
      <rPr>
        <sz val="11"/>
        <color rgb="FFFF0000"/>
        <rFont val="宋体"/>
        <family val="3"/>
        <charset val="134"/>
      </rPr>
      <t>、</t>
    </r>
    <r>
      <rPr>
        <sz val="11"/>
        <color rgb="FFFF0000"/>
        <rFont val="Times New Roman"/>
        <family val="1"/>
      </rPr>
      <t>30</t>
    </r>
    <r>
      <rPr>
        <sz val="11"/>
        <color rgb="FFFF0000"/>
        <rFont val="宋体"/>
        <family val="3"/>
        <charset val="134"/>
      </rPr>
      <t>、</t>
    </r>
    <r>
      <rPr>
        <sz val="11"/>
        <color rgb="FFFF0000"/>
        <rFont val="Times New Roman"/>
        <family val="1"/>
      </rPr>
      <t xml:space="preserve"> 100</t>
    </r>
    <r>
      <rPr>
        <sz val="11"/>
        <color rgb="FFFF0000"/>
        <rFont val="宋体"/>
        <family val="3"/>
        <charset val="134"/>
      </rPr>
      <t>、和</t>
    </r>
    <r>
      <rPr>
        <sz val="11"/>
        <color rgb="FFFF0000"/>
        <rFont val="Times New Roman"/>
        <family val="1"/>
      </rPr>
      <t xml:space="preserve">300 </t>
    </r>
    <r>
      <rPr>
        <sz val="11"/>
        <color rgb="FFFF0000"/>
        <rFont val="宋体"/>
        <family val="3"/>
        <charset val="134"/>
      </rPr>
      <t>微伏</t>
    </r>
  </si>
  <si>
    <t>00829</t>
  </si>
  <si>
    <t>744</t>
  </si>
  <si>
    <t>土壤非饱和入渗率</t>
  </si>
  <si>
    <t>00830</t>
  </si>
  <si>
    <t>745</t>
  </si>
  <si>
    <r>
      <t>0-300</t>
    </r>
    <r>
      <rPr>
        <sz val="11"/>
        <color rgb="FFFF0000"/>
        <rFont val="宋体"/>
        <family val="3"/>
        <charset val="134"/>
      </rPr>
      <t>℃</t>
    </r>
  </si>
  <si>
    <t>00831</t>
  </si>
  <si>
    <t>746</t>
  </si>
  <si>
    <t>土壤粉碎机</t>
  </si>
  <si>
    <t>30-200目</t>
  </si>
  <si>
    <t>00832</t>
  </si>
  <si>
    <t>747</t>
  </si>
  <si>
    <t>酸度计</t>
  </si>
  <si>
    <r>
      <t>PH</t>
    </r>
    <r>
      <rPr>
        <sz val="11"/>
        <color rgb="FFFF0000"/>
        <rFont val="宋体"/>
        <family val="3"/>
        <charset val="134"/>
      </rPr>
      <t>（</t>
    </r>
    <r>
      <rPr>
        <sz val="11"/>
        <color rgb="FFFF0000"/>
        <rFont val="Times New Roman"/>
        <family val="1"/>
      </rPr>
      <t>1-14</t>
    </r>
    <r>
      <rPr>
        <sz val="11"/>
        <color rgb="FFFF0000"/>
        <rFont val="宋体"/>
        <family val="3"/>
        <charset val="134"/>
      </rPr>
      <t>）</t>
    </r>
    <r>
      <rPr>
        <sz val="11"/>
        <color rgb="FFFF0000"/>
        <rFont val="Times New Roman"/>
        <family val="1"/>
      </rPr>
      <t>/or</t>
    </r>
    <r>
      <rPr>
        <sz val="11"/>
        <color rgb="FFFF0000"/>
        <rFont val="宋体"/>
        <family val="3"/>
        <charset val="134"/>
      </rPr>
      <t>±</t>
    </r>
    <r>
      <rPr>
        <sz val="11"/>
        <color rgb="FFFF0000"/>
        <rFont val="Times New Roman"/>
        <family val="1"/>
      </rPr>
      <t>1mv</t>
    </r>
  </si>
  <si>
    <t>00833</t>
  </si>
  <si>
    <t>748</t>
  </si>
  <si>
    <t>电导率仪</t>
  </si>
  <si>
    <r>
      <t>(0</t>
    </r>
    <r>
      <rPr>
        <sz val="11"/>
        <color rgb="FFFF0000"/>
        <rFont val="宋体"/>
        <family val="3"/>
        <charset val="134"/>
      </rPr>
      <t>～</t>
    </r>
    <r>
      <rPr>
        <sz val="11"/>
        <color rgb="FFFF0000"/>
        <rFont val="Times New Roman"/>
        <family val="1"/>
      </rPr>
      <t>1</t>
    </r>
    <r>
      <rPr>
        <sz val="11"/>
        <color rgb="FFFF0000"/>
        <rFont val="宋体"/>
        <family val="3"/>
        <charset val="134"/>
      </rPr>
      <t>×</t>
    </r>
    <r>
      <rPr>
        <sz val="11"/>
        <color rgb="FFFF0000"/>
        <rFont val="Times New Roman"/>
        <family val="1"/>
      </rPr>
      <t>105)</t>
    </r>
    <r>
      <rPr>
        <sz val="11"/>
        <color rgb="FFFF0000"/>
        <rFont val="宋体"/>
        <family val="3"/>
        <charset val="134"/>
      </rPr>
      <t>μ</t>
    </r>
    <r>
      <rPr>
        <sz val="11"/>
        <color rgb="FFFF0000"/>
        <rFont val="Times New Roman"/>
        <family val="1"/>
      </rPr>
      <t>S/cm</t>
    </r>
  </si>
  <si>
    <t>00834</t>
  </si>
  <si>
    <t>749</t>
  </si>
  <si>
    <t>恒温水浴锅</t>
  </si>
  <si>
    <r>
      <t>0-100</t>
    </r>
    <r>
      <rPr>
        <sz val="11"/>
        <color rgb="FFFF0000"/>
        <rFont val="宋体"/>
        <family val="3"/>
        <charset val="134"/>
      </rPr>
      <t>℃，</t>
    </r>
    <r>
      <rPr>
        <sz val="11"/>
        <color rgb="FFFF0000"/>
        <rFont val="Times New Roman"/>
        <family val="1"/>
      </rPr>
      <t>16</t>
    </r>
    <r>
      <rPr>
        <sz val="11"/>
        <color rgb="FFFF0000"/>
        <rFont val="宋体"/>
        <family val="3"/>
        <charset val="134"/>
      </rPr>
      <t>孔</t>
    </r>
  </si>
  <si>
    <t>00835</t>
  </si>
  <si>
    <t>750</t>
  </si>
  <si>
    <t>智能化田间土壤水盐测定系统</t>
  </si>
  <si>
    <t>不同深度的土壤水盐动态</t>
  </si>
  <si>
    <t>拟2020年新购</t>
  </si>
  <si>
    <t>拟2020年新购</t>
    <phoneticPr fontId="12" type="noConversion"/>
  </si>
  <si>
    <t>13992869692</t>
    <phoneticPr fontId="12" type="noConversion"/>
  </si>
  <si>
    <t>15829338787</t>
    <phoneticPr fontId="12" type="noConversion"/>
  </si>
  <si>
    <t>87092473</t>
    <phoneticPr fontId="12" type="noConversion"/>
  </si>
  <si>
    <t>18681872098</t>
    <phoneticPr fontId="12" type="noConversion"/>
  </si>
  <si>
    <t>13559968631</t>
    <phoneticPr fontId="12" type="noConversion"/>
  </si>
  <si>
    <t>13572071617/ 15929568928</t>
    <phoneticPr fontId="12" type="noConversion"/>
  </si>
  <si>
    <t>13572071617/ 15929568928</t>
    <phoneticPr fontId="12" type="noConversion"/>
  </si>
  <si>
    <t>13002979716</t>
    <phoneticPr fontId="12" type="noConversion"/>
  </si>
  <si>
    <t>13572071808</t>
    <phoneticPr fontId="12" type="noConversion"/>
  </si>
  <si>
    <t>13572071808</t>
    <phoneticPr fontId="12" type="noConversion"/>
  </si>
  <si>
    <t>18192521196</t>
    <phoneticPr fontId="12" type="noConversion"/>
  </si>
  <si>
    <t>18192521196</t>
    <phoneticPr fontId="12" type="noConversion"/>
  </si>
  <si>
    <t>13384994861</t>
    <phoneticPr fontId="12" type="noConversion"/>
  </si>
  <si>
    <t>13384994861</t>
    <phoneticPr fontId="12" type="noConversion"/>
  </si>
  <si>
    <t>18681872098</t>
    <phoneticPr fontId="12" type="noConversion"/>
  </si>
  <si>
    <t>13992869692</t>
    <phoneticPr fontId="12" type="noConversion"/>
  </si>
  <si>
    <t>13891824180</t>
    <phoneticPr fontId="12" type="noConversion"/>
  </si>
  <si>
    <t>15353561233</t>
    <phoneticPr fontId="12" type="noConversion"/>
  </si>
  <si>
    <t>15353561233</t>
    <phoneticPr fontId="12" type="noConversion"/>
  </si>
  <si>
    <t>13572869998</t>
    <phoneticPr fontId="12" type="noConversion"/>
  </si>
  <si>
    <t>13572869998</t>
    <phoneticPr fontId="12" type="noConversion"/>
  </si>
  <si>
    <t>13384911340</t>
    <phoneticPr fontId="12" type="noConversion"/>
  </si>
  <si>
    <t>13384911340</t>
    <phoneticPr fontId="12" type="noConversion"/>
  </si>
  <si>
    <t>13700235609</t>
    <phoneticPr fontId="12" type="noConversion"/>
  </si>
  <si>
    <t>13991985272</t>
    <phoneticPr fontId="12" type="noConversion"/>
  </si>
  <si>
    <t>13991985272</t>
    <phoneticPr fontId="12" type="noConversion"/>
  </si>
  <si>
    <t>18161980277</t>
    <phoneticPr fontId="12" type="noConversion"/>
  </si>
  <si>
    <t>13572120312</t>
    <phoneticPr fontId="12" type="noConversion"/>
  </si>
  <si>
    <t>13572120312</t>
    <phoneticPr fontId="12" type="noConversion"/>
  </si>
  <si>
    <t>13572844951</t>
    <phoneticPr fontId="12" type="noConversion"/>
  </si>
  <si>
    <t>13572844951</t>
    <phoneticPr fontId="12" type="noConversion"/>
  </si>
  <si>
    <t>2072301</t>
    <phoneticPr fontId="12" type="noConversion"/>
  </si>
  <si>
    <t>备注</t>
    <phoneticPr fontId="13" type="noConversion"/>
  </si>
</sst>
</file>

<file path=xl/styles.xml><?xml version="1.0" encoding="utf-8"?>
<styleSheet xmlns="http://schemas.openxmlformats.org/spreadsheetml/2006/main">
  <numFmts count="3">
    <numFmt numFmtId="176" formatCode="0.00_ "/>
    <numFmt numFmtId="177" formatCode="0_ "/>
    <numFmt numFmtId="178" formatCode="0.00_);[Red]\(0.00\)"/>
  </numFmts>
  <fonts count="100">
    <font>
      <sz val="11"/>
      <color theme="1"/>
      <name val="宋体"/>
      <charset val="134"/>
      <scheme val="minor"/>
    </font>
    <font>
      <sz val="11"/>
      <color theme="1"/>
      <name val="宋体"/>
      <family val="2"/>
      <charset val="134"/>
      <scheme val="minor"/>
    </font>
    <font>
      <sz val="11"/>
      <color theme="1"/>
      <name val="宋体"/>
      <family val="2"/>
      <charset val="134"/>
      <scheme val="minor"/>
    </font>
    <font>
      <sz val="11"/>
      <color theme="1"/>
      <name val="宋体"/>
      <family val="2"/>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9"/>
      <name val="宋体"/>
      <family val="3"/>
      <charset val="134"/>
    </font>
    <font>
      <sz val="9"/>
      <name val="宋体"/>
      <family val="3"/>
      <charset val="134"/>
    </font>
    <font>
      <sz val="14"/>
      <color indexed="8"/>
      <name val="黑体"/>
      <family val="3"/>
      <charset val="134"/>
    </font>
    <font>
      <sz val="14"/>
      <color indexed="8"/>
      <name val="仿宋"/>
      <family val="3"/>
      <charset val="134"/>
    </font>
    <font>
      <sz val="14"/>
      <color indexed="8"/>
      <name val="仿宋"/>
      <family val="3"/>
      <charset val="134"/>
    </font>
    <font>
      <sz val="10"/>
      <name val="Arial"/>
      <family val="2"/>
    </font>
    <font>
      <b/>
      <sz val="12"/>
      <color indexed="8"/>
      <name val="Arial"/>
      <family val="2"/>
    </font>
    <font>
      <sz val="10"/>
      <color indexed="8"/>
      <name val="Arial"/>
      <family val="2"/>
    </font>
    <font>
      <sz val="10"/>
      <color indexed="12"/>
      <name val="Arial"/>
      <family val="2"/>
    </font>
    <font>
      <sz val="10"/>
      <color indexed="12"/>
      <name val="宋体"/>
      <family val="3"/>
      <charset val="134"/>
    </font>
    <font>
      <b/>
      <sz val="11"/>
      <color indexed="8"/>
      <name val="宋体"/>
      <family val="3"/>
      <charset val="134"/>
    </font>
    <font>
      <sz val="11"/>
      <name val="黑体"/>
      <family val="3"/>
      <charset val="134"/>
    </font>
    <font>
      <sz val="9"/>
      <color indexed="8"/>
      <name val="微软雅黑"/>
      <family val="2"/>
      <charset val="134"/>
    </font>
    <font>
      <sz val="9"/>
      <name val="微软雅黑"/>
      <family val="2"/>
      <charset val="134"/>
    </font>
    <font>
      <sz val="10"/>
      <color indexed="8"/>
      <name val="宋体"/>
      <family val="3"/>
      <charset val="134"/>
    </font>
    <font>
      <sz val="24"/>
      <color indexed="8"/>
      <name val="宋体"/>
      <family val="3"/>
      <charset val="134"/>
    </font>
    <font>
      <sz val="9"/>
      <name val="宋体"/>
      <family val="3"/>
      <charset val="134"/>
    </font>
    <font>
      <sz val="18"/>
      <color indexed="8"/>
      <name val="宋体"/>
      <family val="3"/>
      <charset val="134"/>
    </font>
    <font>
      <sz val="9"/>
      <color indexed="8"/>
      <name val="Arial"/>
      <family val="2"/>
    </font>
    <font>
      <sz val="10"/>
      <color indexed="8"/>
      <name val="等线"/>
      <family val="3"/>
      <charset val="134"/>
    </font>
    <font>
      <sz val="9"/>
      <name val="等线"/>
      <family val="3"/>
      <charset val="134"/>
    </font>
    <font>
      <sz val="10"/>
      <color indexed="8"/>
      <name val="微软雅黑"/>
      <family val="2"/>
      <charset val="134"/>
    </font>
    <font>
      <sz val="11"/>
      <color indexed="8"/>
      <name val="宋体"/>
      <family val="3"/>
      <charset val="134"/>
    </font>
    <font>
      <sz val="11"/>
      <color theme="1"/>
      <name val="宋体"/>
      <family val="3"/>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color theme="1"/>
      <name val="微软雅黑"/>
      <family val="2"/>
      <charset val="134"/>
    </font>
    <font>
      <sz val="9"/>
      <name val="微软雅黑"/>
      <family val="2"/>
      <charset val="134"/>
    </font>
    <font>
      <sz val="11"/>
      <color rgb="FF000000"/>
      <name val="宋体"/>
      <family val="3"/>
      <charset val="134"/>
      <scheme val="minor"/>
    </font>
    <font>
      <sz val="12"/>
      <name val="宋体"/>
      <family val="3"/>
      <charset val="134"/>
    </font>
    <font>
      <sz val="9"/>
      <color rgb="FFFF0000"/>
      <name val="微软雅黑"/>
      <family val="2"/>
      <charset val="134"/>
    </font>
    <font>
      <sz val="9"/>
      <color theme="1"/>
      <name val="宋体"/>
      <family val="2"/>
      <scheme val="minor"/>
    </font>
    <font>
      <sz val="9"/>
      <color rgb="FF000000"/>
      <name val="宋体"/>
      <family val="3"/>
      <charset val="134"/>
      <scheme val="minor"/>
    </font>
    <font>
      <sz val="10"/>
      <color theme="1"/>
      <name val="宋体"/>
      <family val="3"/>
      <charset val="134"/>
      <scheme val="minor"/>
    </font>
    <font>
      <sz val="10"/>
      <color indexed="8"/>
      <name val="宋体"/>
      <family val="3"/>
      <charset val="134"/>
    </font>
    <font>
      <sz val="9"/>
      <color indexed="8"/>
      <name val="微软雅黑"/>
      <family val="2"/>
      <charset val="134"/>
    </font>
    <font>
      <sz val="11"/>
      <color rgb="FFFF0000"/>
      <name val="宋体"/>
      <family val="3"/>
      <charset val="134"/>
      <scheme val="minor"/>
    </font>
    <font>
      <sz val="10"/>
      <color theme="1"/>
      <name val="宋体"/>
      <family val="3"/>
      <charset val="134"/>
    </font>
    <font>
      <sz val="9"/>
      <color theme="1"/>
      <name val="宋体"/>
      <family val="3"/>
      <charset val="134"/>
      <scheme val="minor"/>
    </font>
    <font>
      <sz val="10"/>
      <name val="宋体"/>
      <family val="3"/>
      <charset val="134"/>
      <scheme val="minor"/>
    </font>
    <font>
      <sz val="11"/>
      <name val="宋体"/>
      <family val="2"/>
      <charset val="134"/>
      <scheme val="minor"/>
    </font>
    <font>
      <sz val="10.5"/>
      <name val="宋体"/>
      <family val="3"/>
      <charset val="134"/>
    </font>
    <font>
      <b/>
      <sz val="10.5"/>
      <name val="Times New Roman"/>
      <family val="1"/>
    </font>
    <font>
      <sz val="11"/>
      <name val="宋体"/>
      <family val="3"/>
      <charset val="134"/>
      <scheme val="minor"/>
    </font>
    <font>
      <sz val="12"/>
      <color theme="1"/>
      <name val="宋体"/>
      <family val="3"/>
      <charset val="134"/>
      <scheme val="major"/>
    </font>
    <font>
      <sz val="12"/>
      <name val="宋体"/>
      <family val="3"/>
      <charset val="134"/>
      <scheme val="major"/>
    </font>
    <font>
      <sz val="11"/>
      <color rgb="FF3F3F76"/>
      <name val="宋体"/>
      <family val="3"/>
      <charset val="134"/>
      <scheme val="minor"/>
    </font>
    <font>
      <b/>
      <sz val="11"/>
      <color rgb="FFFA7D00"/>
      <name val="宋体"/>
      <family val="3"/>
      <charset val="134"/>
      <scheme val="minor"/>
    </font>
    <font>
      <i/>
      <sz val="11"/>
      <color rgb="FF7F7F7F"/>
      <name val="宋体"/>
      <family val="3"/>
      <charset val="134"/>
      <scheme val="minor"/>
    </font>
    <font>
      <b/>
      <sz val="15"/>
      <color theme="3"/>
      <name val="宋体"/>
      <family val="3"/>
      <charset val="134"/>
      <scheme val="minor"/>
    </font>
    <font>
      <b/>
      <sz val="11"/>
      <color theme="3"/>
      <name val="宋体"/>
      <family val="3"/>
      <charset val="134"/>
      <scheme val="minor"/>
    </font>
    <font>
      <sz val="11"/>
      <color rgb="FFFA7D00"/>
      <name val="宋体"/>
      <family val="3"/>
      <charset val="134"/>
      <scheme val="minor"/>
    </font>
    <font>
      <sz val="11"/>
      <color rgb="FF006100"/>
      <name val="宋体"/>
      <family val="3"/>
      <charset val="134"/>
      <scheme val="minor"/>
    </font>
    <font>
      <sz val="11"/>
      <color theme="0"/>
      <name val="宋体"/>
      <family val="3"/>
      <charset val="134"/>
      <scheme val="minor"/>
    </font>
    <font>
      <sz val="11"/>
      <color rgb="FF9C0006"/>
      <name val="宋体"/>
      <family val="3"/>
      <charset val="134"/>
      <scheme val="minor"/>
    </font>
    <font>
      <b/>
      <sz val="13"/>
      <color theme="3"/>
      <name val="宋体"/>
      <family val="3"/>
      <charset val="134"/>
      <scheme val="minor"/>
    </font>
    <font>
      <b/>
      <sz val="18"/>
      <color theme="3"/>
      <name val="宋体"/>
      <family val="3"/>
      <charset val="134"/>
      <scheme val="major"/>
    </font>
    <font>
      <b/>
      <sz val="11"/>
      <color theme="0"/>
      <name val="宋体"/>
      <family val="3"/>
      <charset val="134"/>
      <scheme val="minor"/>
    </font>
    <font>
      <b/>
      <sz val="11"/>
      <color rgb="FF3F3F3F"/>
      <name val="宋体"/>
      <family val="3"/>
      <charset val="134"/>
      <scheme val="minor"/>
    </font>
    <font>
      <b/>
      <sz val="11"/>
      <color theme="1"/>
      <name val="宋体"/>
      <family val="3"/>
      <charset val="134"/>
      <scheme val="minor"/>
    </font>
    <font>
      <sz val="11"/>
      <color rgb="FF9C6500"/>
      <name val="宋体"/>
      <family val="3"/>
      <charset val="134"/>
      <scheme val="minor"/>
    </font>
    <font>
      <b/>
      <sz val="11"/>
      <color rgb="FFFF0000"/>
      <name val="宋体"/>
      <family val="3"/>
      <charset val="134"/>
      <scheme val="minor"/>
    </font>
    <font>
      <sz val="12"/>
      <color rgb="FFFF0000"/>
      <name val="宋体"/>
      <family val="3"/>
      <charset val="134"/>
      <scheme val="major"/>
    </font>
    <font>
      <sz val="9"/>
      <color indexed="10"/>
      <name val="微软雅黑"/>
      <family val="2"/>
      <charset val="134"/>
    </font>
    <font>
      <sz val="9"/>
      <color indexed="10"/>
      <name val="Arial"/>
      <family val="2"/>
    </font>
    <font>
      <sz val="11"/>
      <color indexed="10"/>
      <name val="宋体"/>
      <family val="3"/>
      <charset val="134"/>
    </font>
    <font>
      <sz val="10"/>
      <color rgb="FFFF0000"/>
      <name val="宋体"/>
      <family val="3"/>
      <charset val="134"/>
    </font>
    <font>
      <sz val="9"/>
      <color rgb="FFFF0000"/>
      <name val="Arial"/>
      <family val="2"/>
    </font>
    <font>
      <sz val="10"/>
      <color rgb="FFFF0000"/>
      <name val="等线"/>
      <family val="3"/>
      <charset val="134"/>
    </font>
    <font>
      <sz val="10"/>
      <color rgb="FFFF0000"/>
      <name val="微软雅黑"/>
      <family val="2"/>
      <charset val="134"/>
    </font>
    <font>
      <sz val="11"/>
      <color rgb="FFFF0000"/>
      <name val="宋体"/>
      <family val="3"/>
      <charset val="134"/>
    </font>
    <font>
      <sz val="11"/>
      <name val="宋体"/>
      <family val="3"/>
      <charset val="134"/>
    </font>
    <font>
      <sz val="10.5"/>
      <color rgb="FFFF0000"/>
      <name val="宋体"/>
      <family val="3"/>
      <charset val="134"/>
    </font>
    <font>
      <sz val="11"/>
      <color rgb="FFFF0000"/>
      <name val="Times New Roman"/>
      <family val="1"/>
    </font>
  </fonts>
  <fills count="8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13"/>
        <bgColor indexed="64"/>
      </patternFill>
    </fill>
    <fill>
      <patternFill patternType="solid">
        <fgColor indexed="1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bgColor indexed="64"/>
      </patternFill>
    </fill>
    <fill>
      <patternFill patternType="solid">
        <fgColor rgb="FFF2F2F2"/>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rgb="FFC6EFCE"/>
        <bgColor indexed="64"/>
      </patternFill>
    </fill>
    <fill>
      <patternFill patternType="solid">
        <fgColor theme="6" tint="0.79995117038483843"/>
        <bgColor indexed="64"/>
      </patternFill>
    </fill>
    <fill>
      <patternFill patternType="solid">
        <fgColor theme="9" tint="0.79995117038483843"/>
        <bgColor indexed="64"/>
      </patternFill>
    </fill>
    <fill>
      <patternFill patternType="solid">
        <fgColor theme="5"/>
        <bgColor indexed="64"/>
      </patternFill>
    </fill>
    <fill>
      <patternFill patternType="solid">
        <fgColor theme="8"/>
        <bgColor indexed="64"/>
      </patternFill>
    </fill>
    <fill>
      <patternFill patternType="solid">
        <fgColor theme="4" tint="0.79995117038483843"/>
        <bgColor indexed="64"/>
      </patternFill>
    </fill>
    <fill>
      <patternFill patternType="solid">
        <fgColor theme="7"/>
        <bgColor indexed="64"/>
      </patternFill>
    </fill>
    <fill>
      <patternFill patternType="solid">
        <fgColor theme="6" tint="0.39994506668294322"/>
        <bgColor indexed="64"/>
      </patternFill>
    </fill>
    <fill>
      <patternFill patternType="solid">
        <fgColor theme="9" tint="0.39994506668294322"/>
        <bgColor indexed="64"/>
      </patternFill>
    </fill>
    <fill>
      <patternFill patternType="solid">
        <fgColor rgb="FFFFC7CE"/>
        <bgColor indexed="64"/>
      </patternFill>
    </fill>
    <fill>
      <patternFill patternType="solid">
        <fgColor theme="5" tint="0.79995117038483843"/>
        <bgColor indexed="64"/>
      </patternFill>
    </fill>
    <fill>
      <patternFill patternType="solid">
        <fgColor theme="5" tint="0.39994506668294322"/>
        <bgColor indexed="64"/>
      </patternFill>
    </fill>
    <fill>
      <patternFill patternType="solid">
        <fgColor theme="8" tint="0.39994506668294322"/>
        <bgColor indexed="64"/>
      </patternFill>
    </fill>
    <fill>
      <patternFill patternType="solid">
        <fgColor theme="4"/>
        <bgColor indexed="64"/>
      </patternFill>
    </fill>
    <fill>
      <patternFill patternType="solid">
        <fgColor theme="7" tint="0.39994506668294322"/>
        <bgColor indexed="64"/>
      </patternFill>
    </fill>
    <fill>
      <patternFill patternType="solid">
        <fgColor rgb="FFFFFFCC"/>
        <bgColor indexed="64"/>
      </patternFill>
    </fill>
    <fill>
      <patternFill patternType="solid">
        <fgColor theme="4" tint="0.39994506668294322"/>
        <bgColor indexed="64"/>
      </patternFill>
    </fill>
    <fill>
      <patternFill patternType="solid">
        <fgColor rgb="FFA5A5A5"/>
        <bgColor indexed="64"/>
      </patternFill>
    </fill>
    <fill>
      <patternFill patternType="solid">
        <fgColor theme="6"/>
        <bgColor indexed="64"/>
      </patternFill>
    </fill>
    <fill>
      <patternFill patternType="solid">
        <fgColor theme="8" tint="0.79995117038483843"/>
        <bgColor indexed="64"/>
      </patternFill>
    </fill>
    <fill>
      <patternFill patternType="solid">
        <fgColor theme="7" tint="0.59999389629810485"/>
        <bgColor indexed="64"/>
      </patternFill>
    </fill>
    <fill>
      <patternFill patternType="solid">
        <fgColor theme="7" tint="0.79995117038483843"/>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EB9C"/>
        <bgColor indexed="64"/>
      </patternFill>
    </fill>
    <fill>
      <patternFill patternType="solid">
        <fgColor theme="4" tint="0.59999389629810485"/>
        <bgColor indexed="64"/>
      </patternFill>
    </fill>
    <fill>
      <patternFill patternType="solid">
        <fgColor theme="9"/>
        <bgColor indexed="64"/>
      </patternFill>
    </fill>
    <fill>
      <patternFill patternType="solid">
        <fgColor theme="0"/>
        <bgColor indexed="64"/>
      </patternFill>
    </fill>
    <fill>
      <patternFill patternType="solid">
        <fgColor theme="4" tint="0.79992065187536243"/>
        <bgColor indexed="64"/>
      </patternFill>
    </fill>
    <fill>
      <patternFill patternType="solid">
        <fgColor theme="8" tint="0.39991454817346722"/>
        <bgColor indexed="64"/>
      </patternFill>
    </fill>
    <fill>
      <patternFill patternType="solid">
        <fgColor theme="9" tint="0.79992065187536243"/>
        <bgColor indexed="64"/>
      </patternFill>
    </fill>
    <fill>
      <patternFill patternType="solid">
        <fgColor theme="5" tint="0.39991454817346722"/>
        <bgColor indexed="64"/>
      </patternFill>
    </fill>
    <fill>
      <patternFill patternType="solid">
        <fgColor theme="7" tint="0.39991454817346722"/>
        <bgColor indexed="64"/>
      </patternFill>
    </fill>
    <fill>
      <patternFill patternType="solid">
        <fgColor theme="6" tint="0.39991454817346722"/>
        <bgColor indexed="64"/>
      </patternFill>
    </fill>
    <fill>
      <patternFill patternType="solid">
        <fgColor theme="4" tint="0.39991454817346722"/>
        <bgColor indexed="64"/>
      </patternFill>
    </fill>
    <fill>
      <patternFill patternType="solid">
        <fgColor theme="9" tint="0.39991454817346722"/>
        <bgColor indexed="64"/>
      </patternFill>
    </fill>
    <fill>
      <patternFill patternType="solid">
        <fgColor theme="7" tint="0.79992065187536243"/>
        <bgColor indexed="64"/>
      </patternFill>
    </fill>
    <fill>
      <patternFill patternType="solid">
        <fgColor theme="6" tint="0.79992065187536243"/>
        <bgColor indexed="64"/>
      </patternFill>
    </fill>
    <fill>
      <patternFill patternType="solid">
        <fgColor theme="5" tint="0.79992065187536243"/>
        <bgColor indexed="64"/>
      </patternFill>
    </fill>
    <fill>
      <patternFill patternType="solid">
        <fgColor theme="8" tint="0.7999206518753624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bottom style="thin">
        <color indexed="30"/>
      </bottom>
      <diagonal/>
    </border>
    <border>
      <left style="thin">
        <color indexed="8"/>
      </left>
      <right style="thin">
        <color indexed="8"/>
      </right>
      <top style="thin">
        <color indexed="8"/>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medium">
        <color theme="4" tint="0.3999450666829432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theme="4" tint="0.39991454817346722"/>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medium">
        <color indexed="64"/>
      </right>
      <top/>
      <bottom style="medium">
        <color indexed="64"/>
      </bottom>
      <diagonal/>
    </border>
  </borders>
  <cellStyleXfs count="873">
    <xf numFmtId="0" fontId="0" fillId="0" borderId="0">
      <alignment vertical="center"/>
    </xf>
    <xf numFmtId="0" fontId="17" fillId="0" borderId="0"/>
    <xf numFmtId="0" fontId="36" fillId="0" borderId="0" applyNumberFormat="0" applyFill="0" applyBorder="0" applyAlignment="0" applyProtection="0">
      <alignment vertical="center"/>
    </xf>
    <xf numFmtId="0" fontId="37" fillId="0" borderId="4" applyNumberFormat="0" applyFill="0" applyAlignment="0" applyProtection="0">
      <alignment vertical="center"/>
    </xf>
    <xf numFmtId="0" fontId="38" fillId="0" borderId="5" applyNumberFormat="0" applyFill="0" applyAlignment="0" applyProtection="0">
      <alignment vertical="center"/>
    </xf>
    <xf numFmtId="0" fontId="39" fillId="0" borderId="6" applyNumberFormat="0" applyFill="0" applyAlignment="0" applyProtection="0">
      <alignment vertical="center"/>
    </xf>
    <xf numFmtId="0" fontId="39" fillId="0" borderId="0" applyNumberFormat="0" applyFill="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7" applyNumberFormat="0" applyAlignment="0" applyProtection="0">
      <alignment vertical="center"/>
    </xf>
    <xf numFmtId="0" fontId="44" fillId="11" borderId="8" applyNumberFormat="0" applyAlignment="0" applyProtection="0">
      <alignment vertical="center"/>
    </xf>
    <xf numFmtId="0" fontId="45" fillId="11" borderId="7" applyNumberFormat="0" applyAlignment="0" applyProtection="0">
      <alignment vertical="center"/>
    </xf>
    <xf numFmtId="0" fontId="46" fillId="0" borderId="9" applyNumberFormat="0" applyFill="0" applyAlignment="0" applyProtection="0">
      <alignment vertical="center"/>
    </xf>
    <xf numFmtId="0" fontId="47" fillId="12" borderId="10" applyNumberFormat="0" applyAlignment="0" applyProtection="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0" fillId="0" borderId="12" applyNumberFormat="0" applyFill="0" applyAlignment="0" applyProtection="0">
      <alignment vertical="center"/>
    </xf>
    <xf numFmtId="0" fontId="5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11" fillId="35" borderId="0" applyNumberFormat="0" applyBorder="0" applyAlignment="0" applyProtection="0">
      <alignment vertical="center"/>
    </xf>
    <xf numFmtId="0" fontId="11" fillId="36" borderId="0" applyNumberFormat="0" applyBorder="0" applyAlignment="0" applyProtection="0">
      <alignment vertical="center"/>
    </xf>
    <xf numFmtId="0" fontId="51" fillId="37" borderId="0" applyNumberFormat="0" applyBorder="0" applyAlignment="0" applyProtection="0">
      <alignment vertical="center"/>
    </xf>
    <xf numFmtId="0" fontId="11" fillId="0" borderId="0">
      <alignment vertical="center"/>
    </xf>
    <xf numFmtId="0" fontId="11" fillId="13" borderId="11" applyNumberFormat="0" applyFont="0" applyAlignment="0" applyProtection="0">
      <alignment vertical="center"/>
    </xf>
    <xf numFmtId="0" fontId="35" fillId="0" borderId="0">
      <alignment vertical="center"/>
    </xf>
    <xf numFmtId="0" fontId="54" fillId="0" borderId="0">
      <alignment vertical="center"/>
    </xf>
    <xf numFmtId="0" fontId="54" fillId="0" borderId="0">
      <alignment vertical="center"/>
    </xf>
    <xf numFmtId="0" fontId="17" fillId="0" borderId="0"/>
    <xf numFmtId="0" fontId="55" fillId="0" borderId="0">
      <alignment vertical="center"/>
    </xf>
    <xf numFmtId="0" fontId="34" fillId="0" borderId="0">
      <alignment vertical="center"/>
    </xf>
    <xf numFmtId="0" fontId="11" fillId="0" borderId="0">
      <alignment vertical="center"/>
    </xf>
    <xf numFmtId="0" fontId="36" fillId="0" borderId="0" applyNumberFormat="0" applyFill="0" applyBorder="0" applyAlignment="0" applyProtection="0">
      <alignment vertical="center"/>
    </xf>
    <xf numFmtId="0" fontId="37" fillId="0" borderId="4" applyNumberFormat="0" applyFill="0" applyAlignment="0" applyProtection="0">
      <alignment vertical="center"/>
    </xf>
    <xf numFmtId="0" fontId="38" fillId="0" borderId="5" applyNumberFormat="0" applyFill="0" applyAlignment="0" applyProtection="0">
      <alignment vertical="center"/>
    </xf>
    <xf numFmtId="0" fontId="39" fillId="0" borderId="6" applyNumberFormat="0" applyFill="0" applyAlignment="0" applyProtection="0">
      <alignment vertical="center"/>
    </xf>
    <xf numFmtId="0" fontId="39" fillId="0" borderId="0" applyNumberFormat="0" applyFill="0" applyBorder="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7" applyNumberFormat="0" applyAlignment="0" applyProtection="0">
      <alignment vertical="center"/>
    </xf>
    <xf numFmtId="0" fontId="44" fillId="11" borderId="8" applyNumberFormat="0" applyAlignment="0" applyProtection="0">
      <alignment vertical="center"/>
    </xf>
    <xf numFmtId="0" fontId="45" fillId="11" borderId="7" applyNumberFormat="0" applyAlignment="0" applyProtection="0">
      <alignment vertical="center"/>
    </xf>
    <xf numFmtId="0" fontId="46" fillId="0" borderId="9" applyNumberFormat="0" applyFill="0" applyAlignment="0" applyProtection="0">
      <alignment vertical="center"/>
    </xf>
    <xf numFmtId="0" fontId="47" fillId="12" borderId="10" applyNumberFormat="0" applyAlignment="0" applyProtection="0">
      <alignment vertical="center"/>
    </xf>
    <xf numFmtId="0" fontId="48" fillId="0" borderId="0" applyNumberFormat="0" applyFill="0" applyBorder="0" applyAlignment="0" applyProtection="0">
      <alignment vertical="center"/>
    </xf>
    <xf numFmtId="0" fontId="11" fillId="13" borderId="11" applyNumberFormat="0" applyFont="0" applyAlignment="0" applyProtection="0">
      <alignment vertical="center"/>
    </xf>
    <xf numFmtId="0" fontId="49" fillId="0" borderId="0" applyNumberFormat="0" applyFill="0" applyBorder="0" applyAlignment="0" applyProtection="0">
      <alignment vertical="center"/>
    </xf>
    <xf numFmtId="0" fontId="50" fillId="0" borderId="12" applyNumberFormat="0" applyFill="0" applyAlignment="0" applyProtection="0">
      <alignment vertical="center"/>
    </xf>
    <xf numFmtId="0" fontId="51" fillId="1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11" fillId="35" borderId="0" applyNumberFormat="0" applyBorder="0" applyAlignment="0" applyProtection="0">
      <alignment vertical="center"/>
    </xf>
    <xf numFmtId="0" fontId="11" fillId="36" borderId="0" applyNumberFormat="0" applyBorder="0" applyAlignment="0" applyProtection="0">
      <alignment vertical="center"/>
    </xf>
    <xf numFmtId="0" fontId="51" fillId="37" borderId="0" applyNumberFormat="0" applyBorder="0" applyAlignment="0" applyProtection="0">
      <alignment vertical="center"/>
    </xf>
    <xf numFmtId="0" fontId="54" fillId="0" borderId="0">
      <alignment vertical="center"/>
    </xf>
    <xf numFmtId="0" fontId="54" fillId="0" borderId="0">
      <alignment vertical="center"/>
    </xf>
    <xf numFmtId="0" fontId="57" fillId="0" borderId="0"/>
    <xf numFmtId="0" fontId="35" fillId="0" borderId="0">
      <alignment vertical="center"/>
    </xf>
    <xf numFmtId="0" fontId="11" fillId="0" borderId="0">
      <alignment vertical="center"/>
    </xf>
    <xf numFmtId="0" fontId="11" fillId="13" borderId="11" applyNumberFormat="0" applyFont="0" applyAlignment="0" applyProtection="0">
      <alignment vertical="center"/>
    </xf>
    <xf numFmtId="0" fontId="10" fillId="0" borderId="0">
      <alignment vertical="center"/>
    </xf>
    <xf numFmtId="0" fontId="57" fillId="0" borderId="0"/>
    <xf numFmtId="0" fontId="57" fillId="0" borderId="0"/>
    <xf numFmtId="0" fontId="10" fillId="13" borderId="11" applyNumberFormat="0" applyFont="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0" fillId="35" borderId="0" applyNumberFormat="0" applyBorder="0" applyAlignment="0" applyProtection="0">
      <alignment vertical="center"/>
    </xf>
    <xf numFmtId="0" fontId="10" fillId="36" borderId="0" applyNumberFormat="0" applyBorder="0" applyAlignment="0" applyProtection="0">
      <alignment vertical="center"/>
    </xf>
    <xf numFmtId="0" fontId="10" fillId="0" borderId="0">
      <alignment vertical="center"/>
    </xf>
    <xf numFmtId="0" fontId="57" fillId="0" borderId="0"/>
    <xf numFmtId="0" fontId="10" fillId="13" borderId="11" applyNumberFormat="0" applyFont="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0" fillId="35" borderId="0" applyNumberFormat="0" applyBorder="0" applyAlignment="0" applyProtection="0">
      <alignment vertical="center"/>
    </xf>
    <xf numFmtId="0" fontId="10" fillId="36" borderId="0" applyNumberFormat="0" applyBorder="0" applyAlignment="0" applyProtection="0">
      <alignment vertical="center"/>
    </xf>
    <xf numFmtId="0" fontId="10" fillId="0" borderId="0">
      <alignment vertical="center"/>
    </xf>
    <xf numFmtId="0" fontId="10" fillId="13" borderId="11" applyNumberFormat="0" applyFont="0" applyAlignment="0" applyProtection="0">
      <alignment vertical="center"/>
    </xf>
    <xf numFmtId="0" fontId="9" fillId="0" borderId="0">
      <alignment vertical="center"/>
    </xf>
    <xf numFmtId="0" fontId="8" fillId="0" borderId="0">
      <alignment vertical="center"/>
    </xf>
    <xf numFmtId="0" fontId="35" fillId="47" borderId="0" applyNumberFormat="0" applyBorder="0" applyAlignment="0" applyProtection="0">
      <alignment vertical="center"/>
    </xf>
    <xf numFmtId="0" fontId="73" fillId="39" borderId="7" applyNumberFormat="0" applyAlignment="0" applyProtection="0">
      <alignment vertical="center"/>
    </xf>
    <xf numFmtId="0" fontId="35" fillId="43" borderId="0" applyNumberFormat="0" applyBorder="0" applyAlignment="0" applyProtection="0">
      <alignment vertical="center"/>
    </xf>
    <xf numFmtId="0" fontId="35" fillId="52" borderId="0" applyNumberFormat="0" applyBorder="0" applyAlignment="0" applyProtection="0">
      <alignment vertical="center"/>
    </xf>
    <xf numFmtId="0" fontId="35" fillId="0" borderId="0">
      <alignment vertical="center"/>
    </xf>
    <xf numFmtId="0" fontId="35" fillId="57" borderId="11" applyNumberFormat="0" applyFont="0" applyAlignment="0" applyProtection="0">
      <alignment vertical="center"/>
    </xf>
    <xf numFmtId="0" fontId="35" fillId="0" borderId="0">
      <alignment vertical="center"/>
    </xf>
    <xf numFmtId="0" fontId="35" fillId="61" borderId="0" applyNumberFormat="0" applyBorder="0" applyAlignment="0" applyProtection="0">
      <alignment vertical="center"/>
    </xf>
    <xf numFmtId="0" fontId="35" fillId="62" borderId="0" applyNumberFormat="0" applyBorder="0" applyAlignment="0" applyProtection="0">
      <alignment vertical="center"/>
    </xf>
    <xf numFmtId="0" fontId="35" fillId="52" borderId="0" applyNumberFormat="0" applyBorder="0" applyAlignment="0" applyProtection="0">
      <alignment vertical="center"/>
    </xf>
    <xf numFmtId="0" fontId="35" fillId="43" borderId="0" applyNumberFormat="0" applyBorder="0" applyAlignment="0" applyProtection="0">
      <alignment vertical="center"/>
    </xf>
    <xf numFmtId="0" fontId="84" fillId="39" borderId="8" applyNumberFormat="0" applyAlignment="0" applyProtection="0">
      <alignment vertical="center"/>
    </xf>
    <xf numFmtId="0" fontId="35" fillId="63" borderId="0" applyNumberFormat="0" applyBorder="0" applyAlignment="0" applyProtection="0">
      <alignment vertical="center"/>
    </xf>
    <xf numFmtId="0" fontId="35" fillId="47" borderId="0" applyNumberFormat="0" applyBorder="0" applyAlignment="0" applyProtection="0">
      <alignment vertical="center"/>
    </xf>
    <xf numFmtId="0" fontId="86" fillId="66" borderId="0" applyNumberFormat="0" applyBorder="0" applyAlignment="0" applyProtection="0">
      <alignment vertical="center"/>
    </xf>
    <xf numFmtId="0" fontId="35" fillId="43" borderId="0" applyNumberFormat="0" applyBorder="0" applyAlignment="0" applyProtection="0">
      <alignment vertical="center"/>
    </xf>
    <xf numFmtId="0" fontId="35" fillId="47" borderId="0" applyNumberFormat="0" applyBorder="0" applyAlignment="0" applyProtection="0">
      <alignment vertical="center"/>
    </xf>
    <xf numFmtId="0" fontId="35" fillId="52" borderId="0" applyNumberFormat="0" applyBorder="0" applyAlignment="0" applyProtection="0">
      <alignment vertical="center"/>
    </xf>
    <xf numFmtId="0" fontId="35" fillId="63" borderId="0" applyNumberFormat="0" applyBorder="0" applyAlignment="0" applyProtection="0">
      <alignment vertical="center"/>
    </xf>
    <xf numFmtId="0" fontId="35" fillId="63" borderId="0" applyNumberFormat="0" applyBorder="0" applyAlignment="0" applyProtection="0">
      <alignment vertical="center"/>
    </xf>
    <xf numFmtId="0" fontId="35" fillId="61" borderId="0" applyNumberFormat="0" applyBorder="0" applyAlignment="0" applyProtection="0">
      <alignment vertical="center"/>
    </xf>
    <xf numFmtId="0" fontId="35" fillId="61" borderId="0" applyNumberFormat="0" applyBorder="0" applyAlignment="0" applyProtection="0">
      <alignment vertical="center"/>
    </xf>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35" fillId="67" borderId="0" applyNumberFormat="0" applyBorder="0" applyAlignment="0" applyProtection="0">
      <alignment vertical="center"/>
    </xf>
    <xf numFmtId="0" fontId="35" fillId="67" borderId="0" applyNumberFormat="0" applyBorder="0" applyAlignment="0" applyProtection="0">
      <alignment vertical="center"/>
    </xf>
    <xf numFmtId="0" fontId="35" fillId="67"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83" fillId="59" borderId="10" applyNumberFormat="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79" fillId="58" borderId="0" applyNumberFormat="0" applyBorder="0" applyAlignment="0" applyProtection="0">
      <alignment vertical="center"/>
    </xf>
    <xf numFmtId="0" fontId="35" fillId="0" borderId="0">
      <alignment vertical="center"/>
    </xf>
    <xf numFmtId="0" fontId="79" fillId="53" borderId="0" applyNumberFormat="0" applyBorder="0" applyAlignment="0" applyProtection="0">
      <alignment vertical="center"/>
    </xf>
    <xf numFmtId="0" fontId="79" fillId="49" borderId="0" applyNumberFormat="0" applyBorder="0" applyAlignment="0" applyProtection="0">
      <alignment vertical="center"/>
    </xf>
    <xf numFmtId="0" fontId="79" fillId="56" borderId="0" applyNumberFormat="0" applyBorder="0" applyAlignment="0" applyProtection="0">
      <alignment vertical="center"/>
    </xf>
    <xf numFmtId="0" fontId="79" fillId="54" borderId="0" applyNumberFormat="0" applyBorder="0" applyAlignment="0" applyProtection="0">
      <alignment vertical="center"/>
    </xf>
    <xf numFmtId="0" fontId="79" fillId="50" borderId="0" applyNumberFormat="0" applyBorder="0" applyAlignment="0" applyProtection="0">
      <alignment vertical="center"/>
    </xf>
    <xf numFmtId="0" fontId="75" fillId="0" borderId="4" applyNumberFormat="0" applyFill="0" applyAlignment="0" applyProtection="0">
      <alignment vertical="center"/>
    </xf>
    <xf numFmtId="0" fontId="81" fillId="0" borderId="5" applyNumberFormat="0" applyFill="0" applyAlignment="0" applyProtection="0">
      <alignment vertical="center"/>
    </xf>
    <xf numFmtId="0" fontId="76" fillId="0" borderId="16" applyNumberFormat="0" applyFill="0" applyAlignment="0" applyProtection="0">
      <alignment vertical="center"/>
    </xf>
    <xf numFmtId="0" fontId="76"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0" fillId="51" borderId="0" applyNumberFormat="0" applyBorder="0" applyAlignment="0" applyProtection="0">
      <alignment vertical="center"/>
    </xf>
    <xf numFmtId="0" fontId="35" fillId="0" borderId="0">
      <alignment vertical="center"/>
    </xf>
    <xf numFmtId="0" fontId="35" fillId="0" borderId="0">
      <alignment vertical="center"/>
    </xf>
    <xf numFmtId="0" fontId="79" fillId="48" borderId="0" applyNumberFormat="0" applyBorder="0" applyAlignment="0" applyProtection="0">
      <alignment vertical="center"/>
    </xf>
    <xf numFmtId="0" fontId="79" fillId="46" borderId="0" applyNumberFormat="0" applyBorder="0" applyAlignment="0" applyProtection="0">
      <alignment vertical="center"/>
    </xf>
    <xf numFmtId="0" fontId="64" fillId="0" borderId="0"/>
    <xf numFmtId="0" fontId="64" fillId="0" borderId="0"/>
    <xf numFmtId="0" fontId="35" fillId="57" borderId="11" applyNumberFormat="0" applyFont="0" applyAlignment="0" applyProtection="0">
      <alignment vertical="center"/>
    </xf>
    <xf numFmtId="0" fontId="35" fillId="0" borderId="0">
      <alignment vertical="center"/>
    </xf>
    <xf numFmtId="0" fontId="35" fillId="57" borderId="11" applyNumberFormat="0" applyFont="0" applyAlignment="0" applyProtection="0">
      <alignment vertical="center"/>
    </xf>
    <xf numFmtId="0" fontId="64" fillId="0" borderId="0"/>
    <xf numFmtId="0" fontId="64" fillId="0" borderId="0"/>
    <xf numFmtId="0" fontId="35" fillId="0" borderId="0">
      <alignment vertical="center"/>
    </xf>
    <xf numFmtId="0" fontId="35" fillId="0" borderId="0">
      <alignment vertical="center"/>
    </xf>
    <xf numFmtId="0" fontId="78" fillId="42" borderId="0" applyNumberFormat="0" applyBorder="0" applyAlignment="0" applyProtection="0">
      <alignment vertical="center"/>
    </xf>
    <xf numFmtId="0" fontId="85" fillId="0" borderId="12" applyNumberFormat="0" applyFill="0" applyAlignment="0" applyProtection="0">
      <alignment vertical="center"/>
    </xf>
    <xf numFmtId="0" fontId="7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77" fillId="0" borderId="9" applyNumberFormat="0" applyFill="0" applyAlignment="0" applyProtection="0">
      <alignment vertical="center"/>
    </xf>
    <xf numFmtId="0" fontId="79" fillId="55" borderId="0" applyNumberFormat="0" applyBorder="0" applyAlignment="0" applyProtection="0">
      <alignment vertical="center"/>
    </xf>
    <xf numFmtId="0" fontId="79" fillId="45" borderId="0" applyNumberFormat="0" applyBorder="0" applyAlignment="0" applyProtection="0">
      <alignment vertical="center"/>
    </xf>
    <xf numFmtId="0" fontId="79" fillId="60" borderId="0" applyNumberFormat="0" applyBorder="0" applyAlignment="0" applyProtection="0">
      <alignment vertical="center"/>
    </xf>
    <xf numFmtId="0" fontId="79" fillId="68" borderId="0" applyNumberFormat="0" applyBorder="0" applyAlignment="0" applyProtection="0">
      <alignment vertical="center"/>
    </xf>
    <xf numFmtId="0" fontId="72" fillId="38" borderId="7" applyNumberForma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0" borderId="0">
      <alignment vertical="center"/>
    </xf>
    <xf numFmtId="0" fontId="7" fillId="13" borderId="11" applyNumberFormat="0" applyFont="0" applyAlignment="0" applyProtection="0">
      <alignment vertical="center"/>
    </xf>
    <xf numFmtId="0" fontId="7" fillId="0" borderId="0">
      <alignment vertical="center"/>
    </xf>
    <xf numFmtId="0" fontId="7" fillId="13" borderId="11" applyNumberFormat="0" applyFont="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0" borderId="0">
      <alignment vertical="center"/>
    </xf>
    <xf numFmtId="0" fontId="7" fillId="13" borderId="11" applyNumberFormat="0" applyFont="0" applyAlignment="0" applyProtection="0">
      <alignment vertical="center"/>
    </xf>
    <xf numFmtId="0" fontId="7" fillId="0" borderId="0">
      <alignment vertical="center"/>
    </xf>
    <xf numFmtId="0" fontId="7" fillId="13" borderId="11" applyNumberFormat="0" applyFont="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0" borderId="0">
      <alignment vertical="center"/>
    </xf>
    <xf numFmtId="0" fontId="7" fillId="13" borderId="11" applyNumberFormat="0" applyFont="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31" borderId="0" applyNumberFormat="0" applyBorder="0" applyAlignment="0" applyProtection="0">
      <alignment vertical="center"/>
    </xf>
    <xf numFmtId="0" fontId="7" fillId="32"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0" borderId="0">
      <alignment vertical="center"/>
    </xf>
    <xf numFmtId="0" fontId="7" fillId="13" borderId="11" applyNumberFormat="0" applyFont="0" applyAlignment="0" applyProtection="0">
      <alignment vertical="center"/>
    </xf>
    <xf numFmtId="0" fontId="7" fillId="0" borderId="0">
      <alignment vertical="center"/>
    </xf>
    <xf numFmtId="0" fontId="7" fillId="0" borderId="0">
      <alignment vertical="center"/>
    </xf>
    <xf numFmtId="0" fontId="6" fillId="0" borderId="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0" borderId="0">
      <alignment vertical="center"/>
    </xf>
    <xf numFmtId="0" fontId="5" fillId="0" borderId="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5" fillId="35" borderId="0" applyNumberFormat="0" applyBorder="0" applyAlignment="0" applyProtection="0">
      <alignment vertical="center"/>
    </xf>
    <xf numFmtId="0" fontId="5" fillId="36" borderId="0" applyNumberFormat="0" applyBorder="0" applyAlignment="0" applyProtection="0">
      <alignment vertical="center"/>
    </xf>
    <xf numFmtId="0" fontId="5" fillId="0" borderId="0">
      <alignment vertical="center"/>
    </xf>
    <xf numFmtId="0" fontId="5" fillId="13" borderId="11" applyNumberFormat="0" applyFont="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0" borderId="0">
      <alignment vertical="center"/>
    </xf>
    <xf numFmtId="0" fontId="35" fillId="67" borderId="0" applyNumberFormat="0" applyBorder="0" applyAlignment="0" applyProtection="0">
      <alignment vertical="center"/>
    </xf>
    <xf numFmtId="0" fontId="35" fillId="70"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0" borderId="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4" fillId="35" borderId="0" applyNumberFormat="0" applyBorder="0" applyAlignment="0" applyProtection="0">
      <alignment vertical="center"/>
    </xf>
    <xf numFmtId="0" fontId="4" fillId="36" borderId="0" applyNumberFormat="0" applyBorder="0" applyAlignment="0" applyProtection="0">
      <alignment vertical="center"/>
    </xf>
    <xf numFmtId="0" fontId="4" fillId="0" borderId="0">
      <alignment vertical="center"/>
    </xf>
    <xf numFmtId="0" fontId="4" fillId="13" borderId="11" applyNumberFormat="0" applyFont="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13" borderId="11" applyNumberFormat="0" applyFont="0" applyAlignment="0" applyProtection="0">
      <alignment vertical="center"/>
    </xf>
    <xf numFmtId="0" fontId="35" fillId="65" borderId="0" applyNumberFormat="0" applyBorder="0" applyAlignment="0" applyProtection="0">
      <alignment vertical="center"/>
    </xf>
    <xf numFmtId="0" fontId="35" fillId="62"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5" fillId="63" borderId="0" applyNumberFormat="0" applyBorder="0" applyAlignment="0" applyProtection="0">
      <alignment vertical="center"/>
    </xf>
    <xf numFmtId="0" fontId="35" fillId="0" borderId="0">
      <alignment vertical="center"/>
    </xf>
    <xf numFmtId="0" fontId="35" fillId="0" borderId="0">
      <alignment vertical="center"/>
    </xf>
    <xf numFmtId="0" fontId="79" fillId="73" borderId="0" applyNumberFormat="0" applyBorder="0" applyAlignment="0" applyProtection="0">
      <alignment vertical="center"/>
    </xf>
    <xf numFmtId="0" fontId="35" fillId="63" borderId="0" applyNumberFormat="0" applyBorder="0" applyAlignment="0" applyProtection="0">
      <alignment vertical="center"/>
    </xf>
    <xf numFmtId="0" fontId="35" fillId="61" borderId="0" applyNumberFormat="0" applyBorder="0" applyAlignment="0" applyProtection="0">
      <alignment vertical="center"/>
    </xf>
    <xf numFmtId="0" fontId="35" fillId="61" borderId="0" applyNumberFormat="0" applyBorder="0" applyAlignment="0" applyProtection="0">
      <alignment vertical="center"/>
    </xf>
    <xf numFmtId="0" fontId="35" fillId="0" borderId="0">
      <alignment vertical="center"/>
    </xf>
    <xf numFmtId="0" fontId="35" fillId="47" borderId="0" applyNumberFormat="0" applyBorder="0" applyAlignment="0" applyProtection="0">
      <alignment vertical="center"/>
    </xf>
    <xf numFmtId="0" fontId="35" fillId="52" borderId="0" applyNumberFormat="0" applyBorder="0" applyAlignment="0" applyProtection="0">
      <alignment vertical="center"/>
    </xf>
    <xf numFmtId="0" fontId="35" fillId="40" borderId="0" applyNumberFormat="0" applyBorder="0" applyAlignment="0" applyProtection="0">
      <alignment vertical="center"/>
    </xf>
    <xf numFmtId="0" fontId="35" fillId="0" borderId="0">
      <alignment vertical="center"/>
    </xf>
    <xf numFmtId="0" fontId="35" fillId="0" borderId="0">
      <alignment vertical="center"/>
    </xf>
    <xf numFmtId="0" fontId="35" fillId="41" borderId="0" applyNumberFormat="0" applyBorder="0" applyAlignment="0" applyProtection="0">
      <alignment vertical="center"/>
    </xf>
    <xf numFmtId="0" fontId="35" fillId="62" borderId="0" applyNumberFormat="0" applyBorder="0" applyAlignment="0" applyProtection="0">
      <alignment vertical="center"/>
    </xf>
    <xf numFmtId="0" fontId="35" fillId="70"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62" borderId="0" applyNumberFormat="0" applyBorder="0" applyAlignment="0" applyProtection="0">
      <alignment vertical="center"/>
    </xf>
    <xf numFmtId="0" fontId="35" fillId="67" borderId="0" applyNumberFormat="0" applyBorder="0" applyAlignment="0" applyProtection="0">
      <alignment vertical="center"/>
    </xf>
    <xf numFmtId="0" fontId="35" fillId="43" borderId="0" applyNumberFormat="0" applyBorder="0" applyAlignment="0" applyProtection="0">
      <alignment vertical="center"/>
    </xf>
    <xf numFmtId="0" fontId="35" fillId="47" borderId="0" applyNumberFormat="0" applyBorder="0" applyAlignment="0" applyProtection="0">
      <alignment vertical="center"/>
    </xf>
    <xf numFmtId="0" fontId="35" fillId="57" borderId="11" applyNumberFormat="0" applyFont="0" applyAlignment="0" applyProtection="0">
      <alignment vertical="center"/>
    </xf>
    <xf numFmtId="0" fontId="35" fillId="47" borderId="0" applyNumberFormat="0" applyBorder="0" applyAlignment="0" applyProtection="0">
      <alignment vertical="center"/>
    </xf>
    <xf numFmtId="0" fontId="35" fillId="57" borderId="11" applyNumberFormat="0" applyFont="0" applyAlignment="0" applyProtection="0">
      <alignment vertical="center"/>
    </xf>
    <xf numFmtId="0" fontId="35" fillId="79" borderId="0" applyNumberFormat="0" applyBorder="0" applyAlignment="0" applyProtection="0">
      <alignment vertical="center"/>
    </xf>
    <xf numFmtId="0" fontId="35" fillId="57" borderId="11" applyNumberFormat="0" applyFont="0" applyAlignment="0" applyProtection="0">
      <alignment vertical="center"/>
    </xf>
    <xf numFmtId="0" fontId="35" fillId="0" borderId="0">
      <alignment vertical="center"/>
    </xf>
    <xf numFmtId="0" fontId="35" fillId="47" borderId="0" applyNumberFormat="0" applyBorder="0" applyAlignment="0" applyProtection="0">
      <alignment vertical="center"/>
    </xf>
    <xf numFmtId="0" fontId="35" fillId="64" borderId="0" applyNumberFormat="0" applyBorder="0" applyAlignment="0" applyProtection="0">
      <alignment vertical="center"/>
    </xf>
    <xf numFmtId="0" fontId="35" fillId="47" borderId="0" applyNumberFormat="0" applyBorder="0" applyAlignment="0" applyProtection="0">
      <alignment vertical="center"/>
    </xf>
    <xf numFmtId="0" fontId="35" fillId="70" borderId="0" applyNumberFormat="0" applyBorder="0" applyAlignment="0" applyProtection="0">
      <alignment vertical="center"/>
    </xf>
    <xf numFmtId="0" fontId="35" fillId="47" borderId="0" applyNumberFormat="0" applyBorder="0" applyAlignment="0" applyProtection="0">
      <alignment vertical="center"/>
    </xf>
    <xf numFmtId="0" fontId="35" fillId="57" borderId="11" applyNumberFormat="0" applyFont="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47" borderId="0" applyNumberFormat="0" applyBorder="0" applyAlignment="0" applyProtection="0">
      <alignment vertical="center"/>
    </xf>
    <xf numFmtId="0" fontId="35" fillId="80"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44" borderId="0" applyNumberFormat="0" applyBorder="0" applyAlignment="0" applyProtection="0">
      <alignment vertical="center"/>
    </xf>
    <xf numFmtId="0" fontId="35" fillId="80"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80"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52" borderId="0" applyNumberFormat="0" applyBorder="0" applyAlignment="0" applyProtection="0">
      <alignment vertical="center"/>
    </xf>
    <xf numFmtId="0" fontId="35" fillId="79" borderId="0" applyNumberFormat="0" applyBorder="0" applyAlignment="0" applyProtection="0">
      <alignment vertical="center"/>
    </xf>
    <xf numFmtId="0" fontId="35" fillId="43" borderId="0" applyNumberFormat="0" applyBorder="0" applyAlignment="0" applyProtection="0">
      <alignment vertical="center"/>
    </xf>
    <xf numFmtId="0" fontId="79" fillId="75" borderId="0" applyNumberFormat="0" applyBorder="0" applyAlignment="0" applyProtection="0">
      <alignment vertical="center"/>
    </xf>
    <xf numFmtId="0" fontId="35" fillId="61" borderId="0" applyNumberFormat="0" applyBorder="0" applyAlignment="0" applyProtection="0">
      <alignment vertical="center"/>
    </xf>
    <xf numFmtId="0" fontId="35" fillId="43" borderId="0" applyNumberFormat="0" applyBorder="0" applyAlignment="0" applyProtection="0">
      <alignment vertical="center"/>
    </xf>
    <xf numFmtId="0" fontId="35" fillId="79"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0" borderId="0">
      <alignment vertical="center"/>
    </xf>
    <xf numFmtId="0" fontId="35" fillId="43" borderId="0" applyNumberFormat="0" applyBorder="0" applyAlignment="0" applyProtection="0">
      <alignment vertical="center"/>
    </xf>
    <xf numFmtId="0" fontId="35" fillId="78"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79" fillId="76" borderId="0" applyNumberFormat="0" applyBorder="0" applyAlignment="0" applyProtection="0">
      <alignment vertical="center"/>
    </xf>
    <xf numFmtId="0" fontId="35" fillId="43" borderId="0" applyNumberFormat="0" applyBorder="0" applyAlignment="0" applyProtection="0">
      <alignment vertical="center"/>
    </xf>
    <xf numFmtId="0" fontId="35" fillId="43" borderId="0" applyNumberFormat="0" applyBorder="0" applyAlignment="0" applyProtection="0">
      <alignment vertical="center"/>
    </xf>
    <xf numFmtId="0" fontId="35" fillId="63" borderId="0" applyNumberFormat="0" applyBorder="0" applyAlignment="0" applyProtection="0">
      <alignment vertical="center"/>
    </xf>
    <xf numFmtId="0" fontId="35" fillId="63" borderId="0" applyNumberFormat="0" applyBorder="0" applyAlignment="0" applyProtection="0">
      <alignment vertical="center"/>
    </xf>
    <xf numFmtId="0" fontId="35" fillId="63" borderId="0" applyNumberFormat="0" applyBorder="0" applyAlignment="0" applyProtection="0">
      <alignment vertical="center"/>
    </xf>
    <xf numFmtId="0" fontId="35" fillId="78" borderId="0" applyNumberFormat="0" applyBorder="0" applyAlignment="0" applyProtection="0">
      <alignment vertical="center"/>
    </xf>
    <xf numFmtId="0" fontId="35" fillId="63" borderId="0" applyNumberFormat="0" applyBorder="0" applyAlignment="0" applyProtection="0">
      <alignment vertical="center"/>
    </xf>
    <xf numFmtId="0" fontId="35" fillId="63" borderId="0" applyNumberFormat="0" applyBorder="0" applyAlignment="0" applyProtection="0">
      <alignment vertical="center"/>
    </xf>
    <xf numFmtId="0" fontId="35" fillId="63" borderId="0" applyNumberFormat="0" applyBorder="0" applyAlignment="0" applyProtection="0">
      <alignment vertical="center"/>
    </xf>
    <xf numFmtId="0" fontId="35" fillId="78" borderId="0" applyNumberFormat="0" applyBorder="0" applyAlignment="0" applyProtection="0">
      <alignment vertical="center"/>
    </xf>
    <xf numFmtId="0" fontId="35" fillId="63" borderId="0" applyNumberFormat="0" applyBorder="0" applyAlignment="0" applyProtection="0">
      <alignment vertical="center"/>
    </xf>
    <xf numFmtId="0" fontId="35" fillId="0" borderId="0">
      <alignment vertical="center"/>
    </xf>
    <xf numFmtId="0" fontId="35" fillId="63" borderId="0" applyNumberFormat="0" applyBorder="0" applyAlignment="0" applyProtection="0">
      <alignment vertical="center"/>
    </xf>
    <xf numFmtId="0" fontId="35" fillId="63" borderId="0" applyNumberFormat="0" applyBorder="0" applyAlignment="0" applyProtection="0">
      <alignment vertical="center"/>
    </xf>
    <xf numFmtId="0" fontId="35" fillId="63" borderId="0" applyNumberFormat="0" applyBorder="0" applyAlignment="0" applyProtection="0">
      <alignment vertical="center"/>
    </xf>
    <xf numFmtId="0" fontId="35" fillId="81" borderId="0" applyNumberFormat="0" applyBorder="0" applyAlignment="0" applyProtection="0">
      <alignment vertical="center"/>
    </xf>
    <xf numFmtId="0" fontId="35" fillId="61" borderId="0" applyNumberFormat="0" applyBorder="0" applyAlignment="0" applyProtection="0">
      <alignment vertical="center"/>
    </xf>
    <xf numFmtId="0" fontId="35" fillId="61" borderId="0" applyNumberFormat="0" applyBorder="0" applyAlignment="0" applyProtection="0">
      <alignment vertical="center"/>
    </xf>
    <xf numFmtId="0" fontId="35" fillId="61" borderId="0" applyNumberFormat="0" applyBorder="0" applyAlignment="0" applyProtection="0">
      <alignment vertical="center"/>
    </xf>
    <xf numFmtId="0" fontId="35" fillId="81" borderId="0" applyNumberFormat="0" applyBorder="0" applyAlignment="0" applyProtection="0">
      <alignment vertical="center"/>
    </xf>
    <xf numFmtId="0" fontId="35" fillId="61" borderId="0" applyNumberFormat="0" applyBorder="0" applyAlignment="0" applyProtection="0">
      <alignment vertical="center"/>
    </xf>
    <xf numFmtId="0" fontId="35" fillId="44" borderId="0" applyNumberFormat="0" applyBorder="0" applyAlignment="0" applyProtection="0">
      <alignment vertical="center"/>
    </xf>
    <xf numFmtId="0" fontId="35" fillId="61" borderId="0" applyNumberFormat="0" applyBorder="0" applyAlignment="0" applyProtection="0">
      <alignment vertical="center"/>
    </xf>
    <xf numFmtId="0" fontId="35" fillId="61" borderId="0" applyNumberFormat="0" applyBorder="0" applyAlignment="0" applyProtection="0">
      <alignment vertical="center"/>
    </xf>
    <xf numFmtId="0" fontId="35" fillId="81" borderId="0" applyNumberFormat="0" applyBorder="0" applyAlignment="0" applyProtection="0">
      <alignment vertical="center"/>
    </xf>
    <xf numFmtId="0" fontId="35" fillId="61" borderId="0" applyNumberFormat="0" applyBorder="0" applyAlignment="0" applyProtection="0">
      <alignment vertical="center"/>
    </xf>
    <xf numFmtId="0" fontId="35" fillId="61" borderId="0" applyNumberFormat="0" applyBorder="0" applyAlignment="0" applyProtection="0">
      <alignment vertical="center"/>
    </xf>
    <xf numFmtId="0" fontId="35" fillId="61" borderId="0" applyNumberFormat="0" applyBorder="0" applyAlignment="0" applyProtection="0">
      <alignment vertical="center"/>
    </xf>
    <xf numFmtId="0" fontId="35" fillId="0" borderId="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72" borderId="0" applyNumberFormat="0" applyBorder="0" applyAlignment="0" applyProtection="0">
      <alignment vertical="center"/>
    </xf>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35" fillId="62" borderId="0" applyNumberFormat="0" applyBorder="0" applyAlignment="0" applyProtection="0">
      <alignment vertical="center"/>
    </xf>
    <xf numFmtId="0" fontId="35" fillId="72" borderId="0" applyNumberFormat="0" applyBorder="0" applyAlignment="0" applyProtection="0">
      <alignment vertical="center"/>
    </xf>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35" fillId="65" borderId="0" applyNumberFormat="0" applyBorder="0" applyAlignment="0" applyProtection="0">
      <alignment vertical="center"/>
    </xf>
    <xf numFmtId="0" fontId="35" fillId="72" borderId="0" applyNumberFormat="0" applyBorder="0" applyAlignment="0" applyProtection="0">
      <alignment vertical="center"/>
    </xf>
    <xf numFmtId="0" fontId="35" fillId="65" borderId="0" applyNumberFormat="0" applyBorder="0" applyAlignment="0" applyProtection="0">
      <alignment vertical="center"/>
    </xf>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79" fillId="74" borderId="0" applyNumberFormat="0" applyBorder="0" applyAlignment="0" applyProtection="0">
      <alignment vertical="center"/>
    </xf>
    <xf numFmtId="0" fontId="35" fillId="41" borderId="0" applyNumberFormat="0" applyBorder="0" applyAlignment="0" applyProtection="0">
      <alignment vertical="center"/>
    </xf>
    <xf numFmtId="0" fontId="35" fillId="44" borderId="0" applyNumberFormat="0" applyBorder="0" applyAlignment="0" applyProtection="0">
      <alignment vertical="center"/>
    </xf>
    <xf numFmtId="0" fontId="35" fillId="44"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5" fillId="57" borderId="11" applyNumberFormat="0" applyFont="0" applyAlignment="0" applyProtection="0">
      <alignment vertical="center"/>
    </xf>
    <xf numFmtId="0" fontId="35" fillId="67" borderId="0" applyNumberFormat="0" applyBorder="0" applyAlignment="0" applyProtection="0">
      <alignment vertical="center"/>
    </xf>
    <xf numFmtId="0" fontId="35" fillId="67" borderId="0" applyNumberFormat="0" applyBorder="0" applyAlignment="0" applyProtection="0">
      <alignment vertical="center"/>
    </xf>
    <xf numFmtId="0" fontId="35" fillId="41" borderId="0" applyNumberFormat="0" applyBorder="0" applyAlignment="0" applyProtection="0">
      <alignment vertical="center"/>
    </xf>
    <xf numFmtId="0" fontId="35" fillId="67" borderId="0" applyNumberFormat="0" applyBorder="0" applyAlignment="0" applyProtection="0">
      <alignment vertical="center"/>
    </xf>
    <xf numFmtId="0" fontId="35" fillId="67" borderId="0" applyNumberFormat="0" applyBorder="0" applyAlignment="0" applyProtection="0">
      <alignment vertical="center"/>
    </xf>
    <xf numFmtId="0" fontId="35" fillId="67" borderId="0" applyNumberFormat="0" applyBorder="0" applyAlignment="0" applyProtection="0">
      <alignment vertical="center"/>
    </xf>
    <xf numFmtId="0" fontId="35" fillId="67" borderId="0" applyNumberFormat="0" applyBorder="0" applyAlignment="0" applyProtection="0">
      <alignment vertical="center"/>
    </xf>
    <xf numFmtId="0" fontId="35" fillId="67" borderId="0" applyNumberFormat="0" applyBorder="0" applyAlignment="0" applyProtection="0">
      <alignment vertical="center"/>
    </xf>
    <xf numFmtId="0" fontId="35" fillId="0" borderId="0">
      <alignment vertical="center"/>
    </xf>
    <xf numFmtId="0" fontId="35" fillId="67" borderId="0" applyNumberFormat="0" applyBorder="0" applyAlignment="0" applyProtection="0">
      <alignment vertical="center"/>
    </xf>
    <xf numFmtId="0" fontId="35" fillId="0" borderId="0">
      <alignment vertical="center"/>
    </xf>
    <xf numFmtId="0" fontId="35" fillId="67" borderId="0" applyNumberFormat="0" applyBorder="0" applyAlignment="0" applyProtection="0">
      <alignment vertical="center"/>
    </xf>
    <xf numFmtId="0" fontId="35" fillId="0" borderId="0">
      <alignment vertical="center"/>
    </xf>
    <xf numFmtId="0" fontId="35" fillId="67" borderId="0" applyNumberFormat="0" applyBorder="0" applyAlignment="0" applyProtection="0">
      <alignment vertical="center"/>
    </xf>
    <xf numFmtId="0" fontId="35" fillId="57" borderId="11" applyNumberFormat="0" applyFont="0" applyAlignment="0" applyProtection="0">
      <alignment vertical="center"/>
    </xf>
    <xf numFmtId="0" fontId="35" fillId="64" borderId="0" applyNumberFormat="0" applyBorder="0" applyAlignment="0" applyProtection="0">
      <alignment vertical="center"/>
    </xf>
    <xf numFmtId="0" fontId="79" fillId="71"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64"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40"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2"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65"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35" fillId="41" borderId="0" applyNumberFormat="0" applyBorder="0" applyAlignment="0" applyProtection="0">
      <alignment vertical="center"/>
    </xf>
    <xf numFmtId="0" fontId="79" fillId="77" borderId="0" applyNumberFormat="0" applyBorder="0" applyAlignment="0" applyProtection="0">
      <alignment vertical="center"/>
    </xf>
    <xf numFmtId="0" fontId="35" fillId="0" borderId="0">
      <alignment vertical="center"/>
    </xf>
    <xf numFmtId="0" fontId="76" fillId="0" borderId="20" applyNumberFormat="0" applyFill="0" applyAlignment="0" applyProtection="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35" fillId="57" borderId="11" applyNumberFormat="0" applyFont="0" applyAlignment="0" applyProtection="0">
      <alignment vertical="center"/>
    </xf>
    <xf numFmtId="0" fontId="35" fillId="0" borderId="0">
      <alignment vertical="center"/>
    </xf>
    <xf numFmtId="0" fontId="35" fillId="0" borderId="0">
      <alignment vertical="center"/>
    </xf>
    <xf numFmtId="0" fontId="35" fillId="57" borderId="11" applyNumberFormat="0" applyFont="0" applyAlignment="0" applyProtection="0">
      <alignment vertical="center"/>
    </xf>
    <xf numFmtId="0" fontId="35" fillId="0" borderId="0">
      <alignment vertical="center"/>
    </xf>
    <xf numFmtId="0" fontId="35" fillId="57" borderId="11" applyNumberFormat="0" applyFont="0" applyAlignment="0" applyProtection="0">
      <alignment vertical="center"/>
    </xf>
    <xf numFmtId="0" fontId="35" fillId="0" borderId="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35" fillId="57" borderId="11" applyNumberFormat="0" applyFont="0" applyAlignment="0" applyProtection="0">
      <alignment vertical="center"/>
    </xf>
    <xf numFmtId="0" fontId="2" fillId="0" borderId="0">
      <alignment vertical="center"/>
    </xf>
  </cellStyleXfs>
  <cellXfs count="473">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xf>
    <xf numFmtId="49" fontId="0" fillId="0" borderId="0" xfId="0" applyNumberFormat="1" applyAlignment="1">
      <alignment vertical="center" wrapText="1"/>
    </xf>
    <xf numFmtId="176" fontId="0" fillId="0" borderId="0" xfId="0" applyNumberFormat="1" applyAlignment="1">
      <alignment vertical="center" wrapText="1"/>
    </xf>
    <xf numFmtId="0" fontId="0" fillId="2" borderId="0" xfId="0" applyFill="1">
      <alignment vertical="center"/>
    </xf>
    <xf numFmtId="0" fontId="14" fillId="2" borderId="1" xfId="0" applyFont="1" applyFill="1" applyBorder="1" applyAlignment="1">
      <alignment horizontal="center" vertical="center" wrapText="1"/>
    </xf>
    <xf numFmtId="0" fontId="15" fillId="2" borderId="1" xfId="0" applyFont="1" applyFill="1" applyBorder="1">
      <alignment vertical="center"/>
    </xf>
    <xf numFmtId="0" fontId="16" fillId="2" borderId="1" xfId="0" applyFont="1" applyFill="1" applyBorder="1" applyAlignment="1">
      <alignment horizontal="center" vertical="center" wrapText="1" readingOrder="1"/>
    </xf>
    <xf numFmtId="0" fontId="16" fillId="2" borderId="1" xfId="0" applyFont="1" applyFill="1" applyBorder="1" applyAlignment="1">
      <alignment horizontal="left" vertical="center" wrapText="1" readingOrder="1"/>
    </xf>
    <xf numFmtId="0" fontId="16" fillId="2" borderId="1" xfId="0" applyNumberFormat="1" applyFont="1" applyFill="1" applyBorder="1" applyAlignment="1">
      <alignment horizontal="center" vertical="center" wrapText="1" readingOrder="1"/>
    </xf>
    <xf numFmtId="0" fontId="0" fillId="2" borderId="0" xfId="0" applyFill="1" applyAlignment="1">
      <alignment horizontal="center" vertical="center"/>
    </xf>
    <xf numFmtId="0" fontId="17" fillId="0" borderId="0" xfId="1"/>
    <xf numFmtId="0" fontId="0" fillId="0" borderId="0" xfId="0" pivotButton="1">
      <alignment vertical="center"/>
    </xf>
    <xf numFmtId="0" fontId="0" fillId="0" borderId="0" xfId="0" applyAlignment="1">
      <alignment horizontal="left" vertical="center"/>
    </xf>
    <xf numFmtId="0" fontId="0" fillId="0" borderId="0" xfId="0" applyAlignment="1">
      <alignment horizontal="left" vertical="center" indent="1"/>
    </xf>
    <xf numFmtId="0" fontId="22" fillId="0" borderId="2" xfId="0" applyFont="1" applyBorder="1" applyAlignment="1">
      <alignment horizontal="left" vertical="center"/>
    </xf>
    <xf numFmtId="0" fontId="0" fillId="0" borderId="0" xfId="0" applyNumberFormat="1" applyAlignment="1">
      <alignment vertical="center" wrapText="1"/>
    </xf>
    <xf numFmtId="0" fontId="23" fillId="3" borderId="1" xfId="0" applyFont="1" applyFill="1" applyBorder="1">
      <alignment vertical="center"/>
    </xf>
    <xf numFmtId="0" fontId="23" fillId="3" borderId="1" xfId="0" applyFont="1" applyFill="1" applyBorder="1" applyAlignment="1">
      <alignment vertical="center" wrapText="1"/>
    </xf>
    <xf numFmtId="0" fontId="23" fillId="3" borderId="1" xfId="0" applyFont="1" applyFill="1" applyBorder="1" applyAlignment="1">
      <alignment horizontal="center" vertical="center" wrapText="1"/>
    </xf>
    <xf numFmtId="49" fontId="23" fillId="3" borderId="1" xfId="0" applyNumberFormat="1" applyFont="1" applyFill="1" applyBorder="1" applyAlignment="1">
      <alignment horizontal="center" vertical="center" wrapText="1"/>
    </xf>
    <xf numFmtId="176" fontId="23" fillId="3" borderId="1" xfId="0" applyNumberFormat="1" applyFont="1" applyFill="1" applyBorder="1" applyAlignment="1">
      <alignment horizontal="center" vertical="center" wrapText="1"/>
    </xf>
    <xf numFmtId="0" fontId="23" fillId="3" borderId="0" xfId="0" applyFont="1" applyFill="1">
      <alignment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1" xfId="0" applyNumberFormat="1" applyFont="1" applyBorder="1" applyAlignment="1">
      <alignment horizontal="center" vertical="center" wrapText="1"/>
    </xf>
    <xf numFmtId="176" fontId="24" fillId="0" borderId="1" xfId="0" applyNumberFormat="1" applyFont="1" applyBorder="1" applyAlignment="1">
      <alignment horizontal="center" vertical="center" wrapText="1"/>
    </xf>
    <xf numFmtId="0" fontId="24" fillId="0" borderId="1" xfId="0" applyFont="1" applyBorder="1" applyAlignment="1">
      <alignment vertical="center" wrapText="1"/>
    </xf>
    <xf numFmtId="0" fontId="25" fillId="0" borderId="1" xfId="0" applyFont="1" applyBorder="1" applyAlignment="1">
      <alignment vertical="center" wrapText="1"/>
    </xf>
    <xf numFmtId="0" fontId="24" fillId="0" borderId="0" xfId="0" applyFont="1">
      <alignment vertical="center"/>
    </xf>
    <xf numFmtId="58" fontId="24" fillId="0" borderId="1" xfId="0" applyNumberFormat="1" applyFont="1" applyBorder="1" applyAlignment="1">
      <alignment vertical="center" wrapText="1"/>
    </xf>
    <xf numFmtId="0" fontId="23" fillId="2" borderId="0" xfId="0" applyFont="1" applyFill="1">
      <alignment vertical="center"/>
    </xf>
    <xf numFmtId="0" fontId="23" fillId="4" borderId="1" xfId="0" applyFont="1" applyFill="1" applyBorder="1">
      <alignment vertical="center"/>
    </xf>
    <xf numFmtId="0" fontId="23" fillId="4" borderId="1" xfId="0" applyFont="1" applyFill="1" applyBorder="1" applyAlignment="1">
      <alignment vertical="center" wrapText="1"/>
    </xf>
    <xf numFmtId="0" fontId="23" fillId="4" borderId="1" xfId="0" applyFont="1" applyFill="1" applyBorder="1" applyAlignment="1">
      <alignment horizontal="center" vertical="center" wrapText="1"/>
    </xf>
    <xf numFmtId="0" fontId="23" fillId="4" borderId="1" xfId="0" applyNumberFormat="1" applyFont="1" applyFill="1" applyBorder="1" applyAlignment="1">
      <alignment horizontal="center" vertical="center" wrapText="1"/>
    </xf>
    <xf numFmtId="176" fontId="23" fillId="4" borderId="1" xfId="0" applyNumberFormat="1" applyFont="1" applyFill="1" applyBorder="1" applyAlignment="1">
      <alignment horizontal="center" vertical="center" wrapText="1"/>
    </xf>
    <xf numFmtId="0" fontId="21" fillId="5" borderId="3" xfId="1" applyFont="1" applyFill="1" applyBorder="1" applyAlignment="1">
      <alignment horizontal="center" vertical="center"/>
    </xf>
    <xf numFmtId="0" fontId="19" fillId="5" borderId="3" xfId="1" applyFont="1" applyFill="1" applyBorder="1" applyAlignment="1">
      <alignment horizontal="center" vertical="center"/>
    </xf>
    <xf numFmtId="0" fontId="17" fillId="5" borderId="0" xfId="1" applyFill="1"/>
    <xf numFmtId="0" fontId="0" fillId="5" borderId="0" xfId="0" applyFill="1">
      <alignment vertical="center"/>
    </xf>
    <xf numFmtId="0" fontId="26" fillId="5" borderId="3" xfId="1" applyFont="1" applyFill="1" applyBorder="1" applyAlignment="1">
      <alignment horizontal="center" vertical="center"/>
    </xf>
    <xf numFmtId="0" fontId="18" fillId="6" borderId="3" xfId="0" applyFont="1" applyFill="1" applyBorder="1" applyAlignment="1">
      <alignment horizontal="center"/>
    </xf>
    <xf numFmtId="0" fontId="19" fillId="2" borderId="3" xfId="0" applyFont="1" applyFill="1" applyBorder="1" applyAlignment="1">
      <alignment horizontal="center" vertical="center"/>
    </xf>
    <xf numFmtId="177" fontId="24" fillId="0" borderId="1" xfId="0" applyNumberFormat="1" applyFont="1" applyBorder="1" applyAlignment="1">
      <alignment horizontal="center" vertical="center" wrapText="1"/>
    </xf>
    <xf numFmtId="178" fontId="24" fillId="0" borderId="1" xfId="0" applyNumberFormat="1" applyFont="1" applyBorder="1" applyAlignment="1">
      <alignment vertical="center" wrapText="1"/>
    </xf>
    <xf numFmtId="49" fontId="0" fillId="6" borderId="1" xfId="0" applyNumberFormat="1" applyFill="1" applyBorder="1" applyAlignment="1">
      <alignment vertical="center" wrapText="1"/>
    </xf>
    <xf numFmtId="0" fontId="0" fillId="6" borderId="1" xfId="0" applyFill="1" applyBorder="1" applyAlignment="1">
      <alignment vertical="center" wrapText="1"/>
    </xf>
    <xf numFmtId="0" fontId="0" fillId="6" borderId="1" xfId="0" applyFill="1" applyBorder="1" applyAlignment="1">
      <alignment horizontal="center" vertical="center" wrapText="1"/>
    </xf>
    <xf numFmtId="0" fontId="0" fillId="0" borderId="0" xfId="0" applyAlignment="1"/>
    <xf numFmtId="0" fontId="27" fillId="0" borderId="0" xfId="0" applyFont="1" applyAlignment="1"/>
    <xf numFmtId="0" fontId="29" fillId="0" borderId="0" xfId="0" applyFont="1" applyAlignment="1">
      <alignment horizontal="right"/>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0" fontId="33" fillId="0" borderId="1" xfId="0" applyFont="1" applyBorder="1" applyAlignment="1">
      <alignment horizontal="center" vertical="center" wrapText="1"/>
    </xf>
    <xf numFmtId="58" fontId="33" fillId="0" borderId="1" xfId="0" applyNumberFormat="1" applyFont="1" applyBorder="1" applyAlignment="1">
      <alignment vertical="center" wrapText="1"/>
    </xf>
    <xf numFmtId="0" fontId="26" fillId="0" borderId="0" xfId="0" applyFont="1">
      <alignment vertical="center"/>
    </xf>
    <xf numFmtId="0" fontId="52" fillId="0" borderId="1" xfId="42" applyFont="1" applyBorder="1" applyAlignment="1">
      <alignment horizontal="center" vertical="center" wrapText="1"/>
    </xf>
    <xf numFmtId="0" fontId="52" fillId="0" borderId="1" xfId="42" applyNumberFormat="1" applyFont="1" applyBorder="1" applyAlignment="1">
      <alignment horizontal="center" vertical="center" wrapText="1"/>
    </xf>
    <xf numFmtId="176" fontId="52" fillId="0" borderId="1" xfId="42" applyNumberFormat="1" applyFont="1" applyBorder="1" applyAlignment="1">
      <alignment horizontal="center" vertical="center" wrapText="1"/>
    </xf>
    <xf numFmtId="0" fontId="52" fillId="0" borderId="1" xfId="42" applyFont="1" applyBorder="1" applyAlignment="1">
      <alignment vertical="center" wrapText="1"/>
    </xf>
    <xf numFmtId="0" fontId="53" fillId="0" borderId="1" xfId="42" applyFont="1" applyBorder="1" applyAlignment="1">
      <alignment vertical="center" wrapText="1"/>
    </xf>
    <xf numFmtId="0" fontId="56" fillId="0" borderId="1" xfId="42" applyFont="1" applyBorder="1" applyAlignment="1">
      <alignment vertical="center" wrapText="1"/>
    </xf>
    <xf numFmtId="0" fontId="58" fillId="0" borderId="1" xfId="50" applyFont="1" applyBorder="1" applyAlignment="1">
      <alignment horizontal="left" vertical="center" wrapText="1"/>
    </xf>
    <xf numFmtId="0" fontId="59" fillId="0" borderId="1" xfId="50" applyFont="1" applyBorder="1" applyAlignment="1">
      <alignment vertical="center" wrapText="1"/>
    </xf>
    <xf numFmtId="0" fontId="52" fillId="0" borderId="1" xfId="50" applyFont="1" applyBorder="1" applyAlignment="1">
      <alignment horizontal="center" vertical="center" wrapText="1"/>
    </xf>
    <xf numFmtId="0" fontId="52" fillId="0" borderId="1" xfId="50" applyNumberFormat="1" applyFont="1" applyBorder="1" applyAlignment="1">
      <alignment horizontal="center" vertical="center" wrapText="1"/>
    </xf>
    <xf numFmtId="176" fontId="52" fillId="0" borderId="1" xfId="50" applyNumberFormat="1" applyFont="1" applyBorder="1" applyAlignment="1">
      <alignment horizontal="center" vertical="center" wrapText="1"/>
    </xf>
    <xf numFmtId="0" fontId="52" fillId="0" borderId="1" xfId="50" applyFont="1" applyBorder="1" applyAlignment="1">
      <alignment vertical="center" wrapText="1"/>
    </xf>
    <xf numFmtId="0" fontId="53" fillId="0" borderId="1" xfId="50" applyFont="1" applyBorder="1" applyAlignment="1">
      <alignment vertical="center" wrapText="1"/>
    </xf>
    <xf numFmtId="0" fontId="52" fillId="0" borderId="1" xfId="98" applyFont="1" applyBorder="1" applyAlignment="1">
      <alignment horizontal="center" vertical="center" wrapText="1"/>
    </xf>
    <xf numFmtId="0" fontId="52" fillId="0" borderId="1" xfId="98" applyFont="1" applyBorder="1" applyAlignment="1">
      <alignment vertical="center" wrapText="1"/>
    </xf>
    <xf numFmtId="0" fontId="56" fillId="0" borderId="1" xfId="98" applyFont="1" applyBorder="1" applyAlignment="1">
      <alignment vertical="center" wrapText="1"/>
    </xf>
    <xf numFmtId="49" fontId="52" fillId="0" borderId="1" xfId="98" applyNumberFormat="1" applyFont="1" applyBorder="1" applyAlignment="1">
      <alignment horizontal="center" vertical="center" wrapText="1"/>
    </xf>
    <xf numFmtId="0" fontId="52" fillId="0" borderId="1" xfId="98" applyFont="1" applyBorder="1" applyAlignment="1">
      <alignment horizontal="left" vertical="center" wrapText="1"/>
    </xf>
    <xf numFmtId="0" fontId="10" fillId="0" borderId="1" xfId="98" applyBorder="1" applyAlignment="1">
      <alignment horizontal="center" vertical="center" wrapText="1"/>
    </xf>
    <xf numFmtId="0" fontId="10" fillId="0" borderId="1" xfId="98" applyBorder="1" applyAlignment="1">
      <alignment vertical="center" wrapText="1"/>
    </xf>
    <xf numFmtId="0" fontId="64" fillId="0" borderId="1" xfId="98" applyFont="1" applyBorder="1" applyAlignment="1">
      <alignment vertical="center" wrapText="1"/>
    </xf>
    <xf numFmtId="0" fontId="62" fillId="0" borderId="1" xfId="98" applyFont="1" applyBorder="1" applyAlignment="1">
      <alignment vertical="center" wrapText="1"/>
    </xf>
    <xf numFmtId="0" fontId="62" fillId="0" borderId="1" xfId="98" applyFont="1" applyBorder="1" applyAlignment="1">
      <alignment horizontal="center" vertical="center" wrapText="1"/>
    </xf>
    <xf numFmtId="0" fontId="48" fillId="0" borderId="1" xfId="98" applyFont="1" applyBorder="1" applyAlignment="1">
      <alignment horizontal="center" vertical="center" wrapText="1"/>
    </xf>
    <xf numFmtId="0" fontId="48" fillId="0" borderId="1" xfId="98" applyFont="1" applyBorder="1" applyAlignment="1">
      <alignment vertical="center" wrapText="1"/>
    </xf>
    <xf numFmtId="0" fontId="53" fillId="0" borderId="1" xfId="98" applyFont="1" applyBorder="1" applyAlignment="1">
      <alignment horizontal="center" vertical="center" wrapText="1"/>
    </xf>
    <xf numFmtId="49" fontId="53" fillId="0" borderId="1" xfId="98" applyNumberFormat="1" applyFont="1" applyBorder="1" applyAlignment="1">
      <alignment horizontal="center" vertical="center" wrapText="1"/>
    </xf>
    <xf numFmtId="0" fontId="66" fillId="0" borderId="1" xfId="98" applyFont="1" applyBorder="1" applyAlignment="1">
      <alignment horizontal="center" vertical="center" wrapText="1"/>
    </xf>
    <xf numFmtId="0" fontId="69" fillId="0" borderId="1" xfId="98" applyFont="1" applyBorder="1" applyAlignment="1">
      <alignment horizontal="center" vertical="center" wrapText="1"/>
    </xf>
    <xf numFmtId="0" fontId="10" fillId="0" borderId="1" xfId="114" applyBorder="1" applyAlignment="1">
      <alignment vertical="center" wrapText="1"/>
    </xf>
    <xf numFmtId="0" fontId="10" fillId="0" borderId="1" xfId="114" applyBorder="1" applyAlignment="1">
      <alignment horizontal="center" vertical="center" wrapText="1"/>
    </xf>
    <xf numFmtId="0" fontId="52" fillId="0" borderId="1" xfId="114" applyFont="1" applyBorder="1" applyAlignment="1">
      <alignment horizontal="center" vertical="center" wrapText="1"/>
    </xf>
    <xf numFmtId="0" fontId="52" fillId="0" borderId="1" xfId="114" applyNumberFormat="1" applyFont="1" applyBorder="1" applyAlignment="1">
      <alignment horizontal="center" vertical="center" wrapText="1"/>
    </xf>
    <xf numFmtId="176" fontId="52" fillId="0" borderId="1" xfId="114" applyNumberFormat="1" applyFont="1" applyBorder="1" applyAlignment="1">
      <alignment horizontal="center" vertical="center" wrapText="1"/>
    </xf>
    <xf numFmtId="0" fontId="52" fillId="0" borderId="1" xfId="114" applyFont="1" applyBorder="1" applyAlignment="1">
      <alignment vertical="center" wrapText="1"/>
    </xf>
    <xf numFmtId="0" fontId="53" fillId="0" borderId="1" xfId="114" applyFont="1" applyBorder="1" applyAlignment="1">
      <alignment vertical="center" wrapText="1"/>
    </xf>
    <xf numFmtId="0" fontId="60" fillId="0" borderId="1" xfId="44" applyFont="1" applyBorder="1" applyAlignment="1">
      <alignment horizontal="center" vertical="center" wrapText="1"/>
    </xf>
    <xf numFmtId="49" fontId="23" fillId="4" borderId="1" xfId="0" applyNumberFormat="1" applyFont="1" applyFill="1" applyBorder="1" applyAlignment="1">
      <alignment horizontal="center" vertical="center" wrapText="1"/>
    </xf>
    <xf numFmtId="49" fontId="24"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49" fontId="52" fillId="0" borderId="1" xfId="42" applyNumberFormat="1" applyFont="1" applyBorder="1" applyAlignment="1">
      <alignment horizontal="center" vertical="center" wrapText="1"/>
    </xf>
    <xf numFmtId="49" fontId="52" fillId="0" borderId="1" xfId="50" applyNumberFormat="1" applyFont="1" applyBorder="1" applyAlignment="1">
      <alignment horizontal="center" vertical="center" wrapText="1"/>
    </xf>
    <xf numFmtId="49" fontId="10" fillId="0" borderId="1" xfId="98" applyNumberFormat="1" applyBorder="1" applyAlignment="1">
      <alignment horizontal="center" vertical="center" wrapText="1"/>
    </xf>
    <xf numFmtId="49" fontId="66" fillId="0" borderId="1" xfId="98" applyNumberFormat="1" applyFont="1" applyBorder="1" applyAlignment="1">
      <alignment horizontal="center" vertical="center" wrapText="1"/>
    </xf>
    <xf numFmtId="49" fontId="69" fillId="0" borderId="1" xfId="98" applyNumberFormat="1" applyFont="1" applyBorder="1" applyAlignment="1">
      <alignment horizontal="center" vertical="center" wrapText="1"/>
    </xf>
    <xf numFmtId="49" fontId="52" fillId="0" borderId="1" xfId="114" applyNumberFormat="1" applyFont="1" applyBorder="1" applyAlignment="1">
      <alignment horizontal="center" vertical="center" wrapText="1"/>
    </xf>
    <xf numFmtId="49" fontId="10" fillId="0" borderId="1" xfId="114" applyNumberFormat="1" applyBorder="1" applyAlignment="1">
      <alignment horizontal="center" vertical="center" wrapText="1"/>
    </xf>
    <xf numFmtId="49" fontId="0" fillId="0" borderId="0" xfId="0" applyNumberFormat="1" applyAlignment="1">
      <alignment horizontal="center" vertical="center" wrapText="1"/>
    </xf>
    <xf numFmtId="0" fontId="52" fillId="0" borderId="17" xfId="449" applyFont="1" applyBorder="1" applyAlignment="1">
      <alignment horizontal="center" vertical="center" wrapText="1"/>
    </xf>
    <xf numFmtId="0" fontId="52" fillId="0" borderId="17" xfId="465" applyFont="1" applyBorder="1" applyAlignment="1">
      <alignment horizontal="center" vertical="center" wrapText="1"/>
    </xf>
    <xf numFmtId="0" fontId="52" fillId="0" borderId="17" xfId="465" applyNumberFormat="1" applyFont="1" applyBorder="1" applyAlignment="1">
      <alignment horizontal="center" vertical="center" wrapText="1"/>
    </xf>
    <xf numFmtId="0" fontId="52" fillId="0" borderId="17" xfId="465" applyFont="1" applyBorder="1" applyAlignment="1">
      <alignment horizontal="left" vertical="center" wrapText="1"/>
    </xf>
    <xf numFmtId="0" fontId="25" fillId="0" borderId="19" xfId="638" applyNumberFormat="1" applyFont="1" applyBorder="1" applyAlignment="1">
      <alignment horizontal="center" vertical="center" wrapText="1"/>
    </xf>
    <xf numFmtId="0" fontId="24" fillId="0" borderId="17" xfId="95" applyFont="1" applyBorder="1" applyAlignment="1">
      <alignment horizontal="center" vertical="center" wrapText="1"/>
    </xf>
    <xf numFmtId="0" fontId="52" fillId="0" borderId="17" xfId="139" applyFont="1" applyBorder="1" applyAlignment="1">
      <alignment horizontal="center" vertical="center" wrapText="1"/>
    </xf>
    <xf numFmtId="0" fontId="52" fillId="0" borderId="17" xfId="189" applyFont="1" applyBorder="1" applyAlignment="1">
      <alignment horizontal="center" vertical="center" wrapText="1"/>
    </xf>
    <xf numFmtId="49" fontId="52" fillId="0" borderId="17" xfId="189" applyNumberFormat="1" applyFont="1" applyBorder="1" applyAlignment="1">
      <alignment horizontal="center" vertical="center" wrapText="1"/>
    </xf>
    <xf numFmtId="49" fontId="52" fillId="0" borderId="17" xfId="139" applyNumberFormat="1" applyFont="1" applyBorder="1" applyAlignment="1">
      <alignment horizontal="center" vertical="center" wrapText="1"/>
    </xf>
    <xf numFmtId="0" fontId="52" fillId="0" borderId="19" xfId="638" applyFont="1" applyBorder="1" applyAlignment="1">
      <alignment horizontal="center" vertical="center" wrapText="1"/>
    </xf>
    <xf numFmtId="176" fontId="52" fillId="0" borderId="19" xfId="638" applyNumberFormat="1" applyFont="1" applyBorder="1" applyAlignment="1">
      <alignment horizontal="center" vertical="center" wrapText="1"/>
    </xf>
    <xf numFmtId="0" fontId="52" fillId="0" borderId="19" xfId="638" applyNumberFormat="1" applyFont="1" applyBorder="1" applyAlignment="1">
      <alignment horizontal="center" vertical="center" wrapText="1"/>
    </xf>
    <xf numFmtId="0" fontId="4" fillId="0" borderId="19" xfId="638" applyBorder="1" applyAlignment="1">
      <alignment vertical="center" wrapText="1"/>
    </xf>
    <xf numFmtId="0" fontId="4" fillId="0" borderId="19" xfId="638" applyBorder="1" applyAlignment="1">
      <alignment horizontal="center" vertical="center" wrapText="1"/>
    </xf>
    <xf numFmtId="0" fontId="71" fillId="0" borderId="19" xfId="638" applyFont="1" applyBorder="1" applyAlignment="1">
      <alignment horizontal="center" vertical="center"/>
    </xf>
    <xf numFmtId="0" fontId="25" fillId="0" borderId="19" xfId="95" applyFont="1" applyBorder="1" applyAlignment="1">
      <alignment vertical="center" wrapText="1"/>
    </xf>
    <xf numFmtId="0" fontId="52" fillId="0" borderId="19" xfId="95" applyFont="1" applyBorder="1" applyAlignment="1">
      <alignment horizontal="center" vertical="center" wrapText="1"/>
    </xf>
    <xf numFmtId="0" fontId="52" fillId="0" borderId="19" xfId="95" applyNumberFormat="1" applyFont="1" applyBorder="1" applyAlignment="1">
      <alignment horizontal="center" vertical="center" wrapText="1"/>
    </xf>
    <xf numFmtId="176" fontId="52" fillId="0" borderId="19" xfId="95" applyNumberFormat="1" applyFont="1" applyBorder="1" applyAlignment="1">
      <alignment horizontal="center" vertical="center" wrapText="1"/>
    </xf>
    <xf numFmtId="0" fontId="52" fillId="0" borderId="19" xfId="95" applyFont="1" applyBorder="1" applyAlignment="1">
      <alignment vertical="center" wrapText="1"/>
    </xf>
    <xf numFmtId="49" fontId="52" fillId="0" borderId="19" xfId="95" applyNumberFormat="1" applyFont="1" applyBorder="1" applyAlignment="1">
      <alignment horizontal="center" vertical="center" wrapText="1"/>
    </xf>
    <xf numFmtId="0" fontId="25" fillId="0" borderId="19" xfId="654" applyFont="1" applyBorder="1" applyAlignment="1">
      <alignment vertical="center" wrapText="1"/>
    </xf>
    <xf numFmtId="0" fontId="56" fillId="0" borderId="19" xfId="654" applyFont="1" applyBorder="1" applyAlignment="1">
      <alignment vertical="center" wrapText="1"/>
    </xf>
    <xf numFmtId="0" fontId="52" fillId="0" borderId="19" xfId="654" applyFont="1" applyBorder="1" applyAlignment="1">
      <alignment horizontal="center" vertical="center" wrapText="1"/>
    </xf>
    <xf numFmtId="0" fontId="52" fillId="0" borderId="19" xfId="654" applyNumberFormat="1" applyFont="1" applyBorder="1" applyAlignment="1">
      <alignment horizontal="center" vertical="center" wrapText="1"/>
    </xf>
    <xf numFmtId="176" fontId="52" fillId="0" borderId="19" xfId="654" applyNumberFormat="1" applyFont="1" applyBorder="1" applyAlignment="1">
      <alignment horizontal="center" vertical="center" wrapText="1"/>
    </xf>
    <xf numFmtId="0" fontId="52" fillId="0" borderId="19" xfId="654" applyFont="1" applyBorder="1" applyAlignment="1">
      <alignment vertical="center" wrapText="1"/>
    </xf>
    <xf numFmtId="0" fontId="25" fillId="0" borderId="19" xfId="654" applyFont="1" applyBorder="1" applyAlignment="1">
      <alignment horizontal="center" vertical="center" wrapText="1"/>
    </xf>
    <xf numFmtId="0" fontId="52" fillId="0" borderId="1" xfId="638" applyFont="1" applyBorder="1" applyAlignment="1">
      <alignment horizontal="center" vertical="center" wrapText="1"/>
    </xf>
    <xf numFmtId="0" fontId="53" fillId="0" borderId="3" xfId="98" applyFont="1" applyBorder="1" applyAlignment="1">
      <alignment horizontal="center" vertical="center" wrapText="1"/>
    </xf>
    <xf numFmtId="0" fontId="52" fillId="0" borderId="19" xfId="50" applyFont="1" applyBorder="1" applyAlignment="1">
      <alignment horizontal="center" vertical="center" wrapText="1"/>
    </xf>
    <xf numFmtId="0" fontId="52" fillId="0" borderId="3" xfId="98" applyFont="1" applyBorder="1" applyAlignment="1">
      <alignment horizontal="center" vertical="center" wrapText="1"/>
    </xf>
    <xf numFmtId="0" fontId="52" fillId="0" borderId="18" xfId="114" applyFont="1" applyBorder="1" applyAlignment="1">
      <alignment horizontal="center" vertical="center" wrapText="1"/>
    </xf>
    <xf numFmtId="0" fontId="52" fillId="0" borderId="15" xfId="98" applyFont="1" applyBorder="1" applyAlignment="1">
      <alignment horizontal="center" vertical="center" wrapText="1"/>
    </xf>
    <xf numFmtId="0" fontId="52" fillId="0" borderId="1" xfId="654" applyFont="1" applyBorder="1" applyAlignment="1">
      <alignment horizontal="center" vertical="center" wrapText="1"/>
    </xf>
    <xf numFmtId="0" fontId="52" fillId="0" borderId="19" xfId="98" applyFont="1" applyBorder="1" applyAlignment="1">
      <alignment horizontal="center" vertical="center" wrapText="1"/>
    </xf>
    <xf numFmtId="0" fontId="53" fillId="0" borderId="15" xfId="98" applyFont="1" applyBorder="1" applyAlignment="1">
      <alignment horizontal="center" vertical="center" wrapText="1"/>
    </xf>
    <xf numFmtId="0" fontId="52" fillId="0" borderId="19" xfId="114" applyFont="1" applyBorder="1" applyAlignment="1">
      <alignment horizontal="center" vertical="center" wrapText="1"/>
    </xf>
    <xf numFmtId="0" fontId="52" fillId="0" borderId="18" xfId="42" applyFont="1" applyBorder="1" applyAlignment="1">
      <alignment horizontal="center" vertical="center" wrapText="1"/>
    </xf>
    <xf numFmtId="0" fontId="61" fillId="0" borderId="17" xfId="95" applyFont="1" applyBorder="1" applyAlignment="1">
      <alignment horizontal="center" vertical="center" wrapText="1"/>
    </xf>
    <xf numFmtId="0" fontId="52" fillId="0" borderId="19" xfId="465" applyFont="1" applyBorder="1" applyAlignment="1">
      <alignment horizontal="center" vertical="center" wrapText="1"/>
    </xf>
    <xf numFmtId="0" fontId="53" fillId="0" borderId="19" xfId="98" applyFont="1" applyBorder="1" applyAlignment="1">
      <alignment horizontal="center" vertical="center" wrapText="1"/>
    </xf>
    <xf numFmtId="0" fontId="52" fillId="0" borderId="19" xfId="189" applyFont="1" applyBorder="1" applyAlignment="1">
      <alignment horizontal="center" vertical="center" wrapText="1"/>
    </xf>
    <xf numFmtId="0" fontId="52" fillId="0" borderId="14" xfId="114" applyFont="1" applyBorder="1" applyAlignment="1">
      <alignment horizontal="center" vertical="center" wrapText="1"/>
    </xf>
    <xf numFmtId="0" fontId="24" fillId="0" borderId="19" xfId="0" applyFont="1" applyBorder="1" applyAlignment="1">
      <alignment horizontal="center" vertical="center" wrapText="1"/>
    </xf>
    <xf numFmtId="0" fontId="24" fillId="0" borderId="17" xfId="0" applyFont="1" applyBorder="1" applyAlignment="1">
      <alignment horizontal="center" vertical="center" wrapText="1"/>
    </xf>
    <xf numFmtId="0" fontId="52" fillId="69" borderId="1" xfId="638" applyFont="1" applyFill="1" applyBorder="1" applyAlignment="1">
      <alignment horizontal="center" vertical="center" wrapText="1"/>
    </xf>
    <xf numFmtId="0" fontId="24" fillId="0" borderId="19" xfId="0" applyNumberFormat="1" applyFont="1" applyBorder="1" applyAlignment="1">
      <alignment horizontal="center" vertical="center" wrapText="1"/>
    </xf>
    <xf numFmtId="0" fontId="52" fillId="0" borderId="1" xfId="638" applyNumberFormat="1" applyFont="1" applyBorder="1" applyAlignment="1">
      <alignment horizontal="center" vertical="center" wrapText="1"/>
    </xf>
    <xf numFmtId="0" fontId="52" fillId="0" borderId="19" xfId="50" applyNumberFormat="1" applyFont="1" applyBorder="1" applyAlignment="1">
      <alignment horizontal="center" vertical="center" wrapText="1"/>
    </xf>
    <xf numFmtId="0" fontId="52" fillId="0" borderId="18" xfId="114" applyNumberFormat="1" applyFont="1" applyBorder="1" applyAlignment="1">
      <alignment horizontal="center" vertical="center" wrapText="1"/>
    </xf>
    <xf numFmtId="0" fontId="52" fillId="0" borderId="1" xfId="654" applyNumberFormat="1" applyFont="1" applyBorder="1" applyAlignment="1">
      <alignment horizontal="center" vertical="center" wrapText="1"/>
    </xf>
    <xf numFmtId="0" fontId="24" fillId="0" borderId="17" xfId="0" applyNumberFormat="1" applyFont="1" applyBorder="1" applyAlignment="1">
      <alignment horizontal="center" vertical="center" wrapText="1"/>
    </xf>
    <xf numFmtId="0" fontId="52" fillId="69" borderId="1" xfId="638" applyNumberFormat="1" applyFont="1" applyFill="1" applyBorder="1" applyAlignment="1">
      <alignment horizontal="center" vertical="center" wrapText="1"/>
    </xf>
    <xf numFmtId="49" fontId="53" fillId="0" borderId="15" xfId="98" applyNumberFormat="1" applyFont="1" applyBorder="1" applyAlignment="1">
      <alignment horizontal="center" vertical="center" wrapText="1"/>
    </xf>
    <xf numFmtId="0" fontId="52" fillId="0" borderId="19" xfId="114" applyNumberFormat="1" applyFont="1" applyBorder="1" applyAlignment="1">
      <alignment horizontal="center" vertical="center" wrapText="1"/>
    </xf>
    <xf numFmtId="0" fontId="52" fillId="0" borderId="18" xfId="42" applyNumberFormat="1" applyFont="1" applyBorder="1" applyAlignment="1">
      <alignment horizontal="center" vertical="center" wrapText="1"/>
    </xf>
    <xf numFmtId="0" fontId="61" fillId="0" borderId="17" xfId="95" applyNumberFormat="1" applyFont="1" applyBorder="1" applyAlignment="1">
      <alignment horizontal="center" vertical="center" wrapText="1"/>
    </xf>
    <xf numFmtId="0" fontId="52" fillId="0" borderId="19" xfId="465" applyNumberFormat="1" applyFont="1" applyBorder="1" applyAlignment="1">
      <alignment horizontal="center" vertical="center" wrapText="1"/>
    </xf>
    <xf numFmtId="49" fontId="52" fillId="0" borderId="19" xfId="98" applyNumberFormat="1" applyFont="1" applyBorder="1" applyAlignment="1">
      <alignment horizontal="center" vertical="center" wrapText="1"/>
    </xf>
    <xf numFmtId="49" fontId="52" fillId="0" borderId="15" xfId="98" applyNumberFormat="1" applyFont="1" applyBorder="1" applyAlignment="1">
      <alignment horizontal="center" vertical="center" wrapText="1"/>
    </xf>
    <xf numFmtId="0" fontId="24" fillId="0" borderId="18" xfId="0" applyFont="1" applyBorder="1" applyAlignment="1">
      <alignment horizontal="center" vertical="center" wrapText="1"/>
    </xf>
    <xf numFmtId="176" fontId="24" fillId="0" borderId="19" xfId="0" applyNumberFormat="1" applyFont="1" applyBorder="1" applyAlignment="1">
      <alignment horizontal="center" vertical="center" wrapText="1"/>
    </xf>
    <xf numFmtId="176" fontId="52" fillId="0" borderId="1" xfId="638" applyNumberFormat="1" applyFont="1" applyBorder="1" applyAlignment="1">
      <alignment horizontal="center" vertical="center" wrapText="1"/>
    </xf>
    <xf numFmtId="176" fontId="52" fillId="0" borderId="3" xfId="638" applyNumberFormat="1" applyFont="1" applyBorder="1" applyAlignment="1">
      <alignment horizontal="center" vertical="center" wrapText="1"/>
    </xf>
    <xf numFmtId="0" fontId="17" fillId="2" borderId="1" xfId="98" applyFont="1" applyFill="1" applyBorder="1" applyAlignment="1">
      <alignment horizontal="center" vertical="center"/>
    </xf>
    <xf numFmtId="176" fontId="52" fillId="0" borderId="19" xfId="50" applyNumberFormat="1" applyFont="1" applyBorder="1" applyAlignment="1">
      <alignment horizontal="center" vertical="center" wrapText="1"/>
    </xf>
    <xf numFmtId="176" fontId="52" fillId="0" borderId="18" xfId="114" applyNumberFormat="1" applyFont="1" applyBorder="1" applyAlignment="1">
      <alignment horizontal="center" vertical="center" wrapText="1"/>
    </xf>
    <xf numFmtId="176" fontId="52" fillId="0" borderId="1" xfId="654" applyNumberFormat="1" applyFont="1" applyBorder="1" applyAlignment="1">
      <alignment horizontal="center" vertical="center" wrapText="1"/>
    </xf>
    <xf numFmtId="176" fontId="24" fillId="0" borderId="17" xfId="0" applyNumberFormat="1" applyFont="1" applyBorder="1" applyAlignment="1">
      <alignment horizontal="center" vertical="center" wrapText="1"/>
    </xf>
    <xf numFmtId="176" fontId="52" fillId="69" borderId="1" xfId="638" applyNumberFormat="1" applyFont="1" applyFill="1" applyBorder="1" applyAlignment="1">
      <alignment horizontal="center" vertical="center" wrapText="1"/>
    </xf>
    <xf numFmtId="0" fontId="17" fillId="2" borderId="15" xfId="98" applyFont="1" applyFill="1" applyBorder="1" applyAlignment="1">
      <alignment horizontal="center" vertical="center"/>
    </xf>
    <xf numFmtId="176" fontId="52" fillId="0" borderId="19" xfId="114" applyNumberFormat="1" applyFont="1" applyBorder="1" applyAlignment="1">
      <alignment horizontal="center" vertical="center" wrapText="1"/>
    </xf>
    <xf numFmtId="176" fontId="52" fillId="0" borderId="18" xfId="42" applyNumberFormat="1" applyFont="1" applyBorder="1" applyAlignment="1">
      <alignment horizontal="center" vertical="center" wrapText="1"/>
    </xf>
    <xf numFmtId="176" fontId="61" fillId="0" borderId="17" xfId="95" applyNumberFormat="1" applyFont="1" applyBorder="1" applyAlignment="1">
      <alignment horizontal="center" vertical="center" wrapText="1"/>
    </xf>
    <xf numFmtId="176" fontId="52" fillId="0" borderId="19" xfId="465" applyNumberFormat="1" applyFont="1" applyBorder="1" applyAlignment="1">
      <alignment horizontal="center" vertical="center" wrapText="1"/>
    </xf>
    <xf numFmtId="176" fontId="52" fillId="0" borderId="14" xfId="114" applyNumberFormat="1" applyFont="1" applyBorder="1" applyAlignment="1">
      <alignment horizontal="center" vertical="center" wrapText="1"/>
    </xf>
    <xf numFmtId="0" fontId="52" fillId="0" borderId="19" xfId="465" applyFont="1" applyBorder="1" applyAlignment="1">
      <alignment vertical="center" wrapText="1"/>
    </xf>
    <xf numFmtId="0" fontId="60" fillId="0" borderId="18" xfId="44" applyFont="1" applyBorder="1" applyAlignment="1">
      <alignment horizontal="center" vertical="center" wrapText="1"/>
    </xf>
    <xf numFmtId="0" fontId="60" fillId="0" borderId="19" xfId="44" applyFont="1" applyBorder="1" applyAlignment="1">
      <alignment horizontal="center" vertical="center" wrapText="1"/>
    </xf>
    <xf numFmtId="0" fontId="61" fillId="0" borderId="17" xfId="95" applyFont="1" applyBorder="1" applyAlignment="1">
      <alignment vertical="center" wrapText="1"/>
    </xf>
    <xf numFmtId="0" fontId="52" fillId="0" borderId="19" xfId="42" applyFont="1" applyBorder="1" applyAlignment="1">
      <alignment horizontal="center" vertical="center" wrapText="1"/>
    </xf>
    <xf numFmtId="0" fontId="25" fillId="69" borderId="1" xfId="654" applyFont="1" applyFill="1" applyBorder="1" applyAlignment="1">
      <alignment horizontal="center" vertical="center" wrapText="1"/>
    </xf>
    <xf numFmtId="0" fontId="52" fillId="0" borderId="13" xfId="638" applyFont="1" applyBorder="1" applyAlignment="1">
      <alignment horizontal="center" vertical="center" wrapText="1"/>
    </xf>
    <xf numFmtId="49" fontId="59" fillId="0" borderId="1" xfId="98" applyNumberFormat="1" applyFont="1" applyFill="1" applyBorder="1" applyAlignment="1">
      <alignment vertical="center" wrapText="1"/>
    </xf>
    <xf numFmtId="49" fontId="59" fillId="0" borderId="3" xfId="98" applyNumberFormat="1" applyFont="1" applyFill="1" applyBorder="1" applyAlignment="1">
      <alignment vertical="center" wrapText="1"/>
    </xf>
    <xf numFmtId="49" fontId="31" fillId="0" borderId="1" xfId="0" applyNumberFormat="1" applyFont="1" applyBorder="1" applyAlignment="1">
      <alignment horizontal="center" vertical="center" wrapText="1"/>
    </xf>
    <xf numFmtId="49" fontId="65" fillId="0" borderId="3" xfId="98" applyNumberFormat="1" applyFont="1" applyFill="1" applyBorder="1" applyAlignment="1">
      <alignment vertical="center" wrapText="1"/>
    </xf>
    <xf numFmtId="49" fontId="65" fillId="0" borderId="1" xfId="98" applyNumberFormat="1" applyFont="1" applyFill="1" applyBorder="1" applyAlignment="1">
      <alignment vertical="center" wrapText="1"/>
    </xf>
    <xf numFmtId="0" fontId="52" fillId="0" borderId="19" xfId="50" applyFont="1" applyBorder="1" applyAlignment="1">
      <alignment vertical="center" wrapText="1"/>
    </xf>
    <xf numFmtId="0" fontId="69" fillId="0" borderId="15" xfId="98" applyFont="1" applyBorder="1" applyAlignment="1">
      <alignment horizontal="center" vertical="center" wrapText="1"/>
    </xf>
    <xf numFmtId="0" fontId="52" fillId="0" borderId="0" xfId="114" applyFont="1" applyBorder="1" applyAlignment="1">
      <alignment horizontal="center" vertical="center" wrapText="1"/>
    </xf>
    <xf numFmtId="0" fontId="4" fillId="0" borderId="1" xfId="638" applyBorder="1" applyAlignment="1">
      <alignment horizontal="center" vertical="center" wrapText="1"/>
    </xf>
    <xf numFmtId="0" fontId="10" fillId="0" borderId="14" xfId="114" applyBorder="1" applyAlignment="1">
      <alignment horizontal="center" vertical="center" wrapText="1"/>
    </xf>
    <xf numFmtId="0" fontId="71" fillId="0" borderId="1" xfId="638" applyFont="1" applyBorder="1" applyAlignment="1">
      <alignment horizontal="center" vertical="center"/>
    </xf>
    <xf numFmtId="0" fontId="70" fillId="0" borderId="1" xfId="638" applyFont="1" applyBorder="1" applyAlignment="1">
      <alignment horizontal="center" vertical="center"/>
    </xf>
    <xf numFmtId="0" fontId="24" fillId="0" borderId="19" xfId="0" applyFont="1" applyBorder="1" applyAlignment="1">
      <alignment vertical="center" wrapText="1"/>
    </xf>
    <xf numFmtId="0" fontId="24" fillId="0" borderId="17" xfId="0" applyFont="1" applyBorder="1" applyAlignment="1">
      <alignment vertical="center" wrapText="1"/>
    </xf>
    <xf numFmtId="49" fontId="24" fillId="0" borderId="19" xfId="0" applyNumberFormat="1" applyFont="1" applyBorder="1" applyAlignment="1">
      <alignment horizontal="center" vertical="center" wrapText="1"/>
    </xf>
    <xf numFmtId="49" fontId="52" fillId="0" borderId="19" xfId="50" applyNumberFormat="1" applyFont="1" applyBorder="1" applyAlignment="1">
      <alignment horizontal="center" vertical="center" wrapText="1"/>
    </xf>
    <xf numFmtId="49" fontId="52" fillId="0" borderId="18" xfId="114" applyNumberFormat="1" applyFont="1" applyBorder="1" applyAlignment="1">
      <alignment horizontal="center" vertical="center" wrapText="1"/>
    </xf>
    <xf numFmtId="0" fontId="23" fillId="69" borderId="1" xfId="654" applyFont="1" applyFill="1" applyBorder="1" applyAlignment="1">
      <alignment horizontal="center" vertical="center" wrapText="1"/>
    </xf>
    <xf numFmtId="49" fontId="24" fillId="0" borderId="17" xfId="0" applyNumberFormat="1" applyFont="1" applyBorder="1" applyAlignment="1">
      <alignment horizontal="center" vertical="center" wrapText="1"/>
    </xf>
    <xf numFmtId="49" fontId="69" fillId="0" borderId="15" xfId="98" applyNumberFormat="1" applyFont="1" applyBorder="1" applyAlignment="1">
      <alignment horizontal="center" vertical="center" wrapText="1"/>
    </xf>
    <xf numFmtId="49" fontId="52" fillId="0" borderId="18" xfId="42" applyNumberFormat="1" applyFont="1" applyBorder="1" applyAlignment="1">
      <alignment horizontal="center" vertical="center" wrapText="1"/>
    </xf>
    <xf numFmtId="49" fontId="61" fillId="0" borderId="17" xfId="95" applyNumberFormat="1" applyFont="1" applyBorder="1" applyAlignment="1">
      <alignment horizontal="center" vertical="center" wrapText="1"/>
    </xf>
    <xf numFmtId="49" fontId="52" fillId="0" borderId="19" xfId="465" applyNumberFormat="1" applyFont="1" applyBorder="1" applyAlignment="1">
      <alignment horizontal="center" vertical="center" wrapText="1"/>
    </xf>
    <xf numFmtId="49" fontId="24" fillId="0" borderId="17" xfId="95" applyNumberFormat="1" applyFont="1" applyBorder="1" applyAlignment="1">
      <alignment horizontal="center" vertical="center" wrapText="1"/>
    </xf>
    <xf numFmtId="49" fontId="52" fillId="0" borderId="19" xfId="189" applyNumberFormat="1" applyFont="1" applyBorder="1" applyAlignment="1">
      <alignment horizontal="center" vertical="center" wrapText="1"/>
    </xf>
    <xf numFmtId="49" fontId="10" fillId="0" borderId="14" xfId="114" applyNumberFormat="1" applyBorder="1" applyAlignment="1">
      <alignment horizontal="center" vertical="center" wrapText="1"/>
    </xf>
    <xf numFmtId="0" fontId="62" fillId="0" borderId="15" xfId="98" applyFont="1" applyBorder="1" applyAlignment="1">
      <alignment horizontal="center" vertical="center" wrapText="1"/>
    </xf>
    <xf numFmtId="0" fontId="52" fillId="0" borderId="19" xfId="50" applyFont="1" applyBorder="1" applyAlignment="1">
      <alignment horizontal="center" vertical="center"/>
    </xf>
    <xf numFmtId="58" fontId="24" fillId="0" borderId="19" xfId="0" applyNumberFormat="1" applyFont="1" applyBorder="1" applyAlignment="1">
      <alignment vertical="center" wrapText="1"/>
    </xf>
    <xf numFmtId="58" fontId="24" fillId="0" borderId="17" xfId="0" applyNumberFormat="1" applyFont="1" applyBorder="1" applyAlignment="1">
      <alignment vertical="center" wrapText="1"/>
    </xf>
    <xf numFmtId="58" fontId="61" fillId="0" borderId="17" xfId="95" applyNumberFormat="1" applyFont="1" applyBorder="1" applyAlignment="1">
      <alignment vertical="center" wrapText="1"/>
    </xf>
    <xf numFmtId="58" fontId="52" fillId="0" borderId="19" xfId="465" applyNumberFormat="1" applyFont="1" applyBorder="1" applyAlignment="1">
      <alignment vertical="center" wrapText="1"/>
    </xf>
    <xf numFmtId="0" fontId="25" fillId="0" borderId="19" xfId="0" applyFont="1" applyBorder="1" applyAlignment="1">
      <alignment vertical="center" wrapText="1"/>
    </xf>
    <xf numFmtId="0" fontId="4" fillId="0" borderId="1" xfId="638" applyBorder="1" applyAlignment="1">
      <alignment vertical="center" wrapText="1"/>
    </xf>
    <xf numFmtId="0" fontId="53" fillId="0" borderId="19" xfId="50" applyFont="1" applyBorder="1" applyAlignment="1">
      <alignment vertical="center" wrapText="1"/>
    </xf>
    <xf numFmtId="0" fontId="53" fillId="0" borderId="18" xfId="114" applyFont="1" applyBorder="1" applyAlignment="1">
      <alignment vertical="center" wrapText="1"/>
    </xf>
    <xf numFmtId="0" fontId="25" fillId="0" borderId="1" xfId="654" applyFont="1" applyBorder="1" applyAlignment="1">
      <alignment horizontal="center" vertical="center" wrapText="1"/>
    </xf>
    <xf numFmtId="0" fontId="53" fillId="0" borderId="19" xfId="114" applyFont="1" applyBorder="1" applyAlignment="1">
      <alignment vertical="center" wrapText="1"/>
    </xf>
    <xf numFmtId="0" fontId="25" fillId="0" borderId="17" xfId="0" applyFont="1" applyBorder="1" applyAlignment="1">
      <alignment vertical="center" wrapText="1"/>
    </xf>
    <xf numFmtId="0" fontId="62" fillId="0" borderId="15" xfId="98" applyFont="1" applyBorder="1" applyAlignment="1">
      <alignment vertical="center" wrapText="1"/>
    </xf>
    <xf numFmtId="0" fontId="53" fillId="0" borderId="18" xfId="42" applyFont="1" applyBorder="1" applyAlignment="1">
      <alignment vertical="center" wrapText="1"/>
    </xf>
    <xf numFmtId="0" fontId="53" fillId="0" borderId="17" xfId="95" applyFont="1" applyBorder="1" applyAlignment="1">
      <alignment vertical="center" wrapText="1"/>
    </xf>
    <xf numFmtId="0" fontId="25" fillId="0" borderId="19" xfId="465" applyFont="1" applyBorder="1" applyAlignment="1">
      <alignment vertical="center" wrapText="1"/>
    </xf>
    <xf numFmtId="0" fontId="10" fillId="0" borderId="0" xfId="114" applyBorder="1" applyAlignment="1">
      <alignment vertical="center" wrapText="1"/>
    </xf>
    <xf numFmtId="0" fontId="52" fillId="0" borderId="19" xfId="98" applyFont="1" applyBorder="1" applyAlignment="1">
      <alignment vertical="center" wrapText="1"/>
    </xf>
    <xf numFmtId="0" fontId="25" fillId="0" borderId="19" xfId="465" applyFont="1" applyBorder="1" applyAlignment="1">
      <alignment horizontal="center" vertical="center" wrapText="1"/>
    </xf>
    <xf numFmtId="0" fontId="10" fillId="0" borderId="14" xfId="114" applyBorder="1" applyAlignment="1">
      <alignment vertical="center" wrapText="1"/>
    </xf>
    <xf numFmtId="0" fontId="53" fillId="0" borderId="19" xfId="50" applyFont="1" applyBorder="1" applyAlignment="1">
      <alignment horizontal="center" vertical="center" wrapText="1"/>
    </xf>
    <xf numFmtId="0" fontId="52" fillId="0" borderId="18" xfId="114" applyFont="1" applyBorder="1" applyAlignment="1">
      <alignment vertical="center" wrapText="1"/>
    </xf>
    <xf numFmtId="0" fontId="52" fillId="0" borderId="15" xfId="98" applyFont="1" applyBorder="1" applyAlignment="1">
      <alignment vertical="center" wrapText="1"/>
    </xf>
    <xf numFmtId="0" fontId="52" fillId="69" borderId="1" xfId="638" applyFont="1" applyFill="1" applyBorder="1" applyAlignment="1">
      <alignment vertical="center" wrapText="1"/>
    </xf>
    <xf numFmtId="0" fontId="52" fillId="0" borderId="18" xfId="42" applyFont="1" applyBorder="1" applyAlignment="1">
      <alignment vertical="center" wrapText="1"/>
    </xf>
    <xf numFmtId="0" fontId="52" fillId="0" borderId="15" xfId="114" applyFont="1" applyBorder="1" applyAlignment="1">
      <alignment horizontal="center" vertical="center" wrapText="1"/>
    </xf>
    <xf numFmtId="0" fontId="52" fillId="0" borderId="19" xfId="114" applyFont="1" applyBorder="1" applyAlignment="1">
      <alignment vertical="center" wrapText="1"/>
    </xf>
    <xf numFmtId="0" fontId="52" fillId="0" borderId="1" xfId="638" applyFont="1" applyBorder="1" applyAlignment="1">
      <alignment vertical="center" wrapText="1"/>
    </xf>
    <xf numFmtId="0" fontId="56" fillId="0" borderId="18" xfId="114" applyFont="1" applyBorder="1" applyAlignment="1">
      <alignment vertical="center" wrapText="1"/>
    </xf>
    <xf numFmtId="0" fontId="56" fillId="69" borderId="1" xfId="638" applyFont="1" applyFill="1" applyBorder="1" applyAlignment="1">
      <alignment vertical="center" wrapText="1"/>
    </xf>
    <xf numFmtId="0" fontId="56" fillId="0" borderId="19" xfId="98" applyFont="1" applyBorder="1" applyAlignment="1">
      <alignment vertical="center" wrapText="1"/>
    </xf>
    <xf numFmtId="0" fontId="56" fillId="0" borderId="18" xfId="42" applyFont="1" applyBorder="1" applyAlignment="1">
      <alignment vertical="center" wrapText="1"/>
    </xf>
    <xf numFmtId="0" fontId="56" fillId="0" borderId="1" xfId="638" applyFont="1" applyBorder="1" applyAlignment="1">
      <alignment vertical="center" wrapText="1"/>
    </xf>
    <xf numFmtId="0" fontId="56" fillId="0" borderId="15" xfId="98" applyFont="1" applyBorder="1" applyAlignment="1">
      <alignment vertical="center" wrapText="1"/>
    </xf>
    <xf numFmtId="0" fontId="52" fillId="0" borderId="19" xfId="42" applyFont="1" applyBorder="1" applyAlignment="1">
      <alignment vertical="center" wrapText="1"/>
    </xf>
    <xf numFmtId="0" fontId="52" fillId="0" borderId="17" xfId="98" applyFont="1" applyBorder="1" applyAlignment="1">
      <alignment horizontal="center" vertical="center" wrapText="1"/>
    </xf>
    <xf numFmtId="0" fontId="52" fillId="0" borderId="17" xfId="114" applyFont="1" applyBorder="1" applyAlignment="1">
      <alignment horizontal="center" vertical="center" wrapText="1"/>
    </xf>
    <xf numFmtId="0" fontId="52" fillId="69" borderId="18" xfId="114" applyFont="1" applyFill="1" applyBorder="1" applyAlignment="1">
      <alignment horizontal="center" vertical="center" wrapText="1"/>
    </xf>
    <xf numFmtId="0" fontId="52" fillId="69" borderId="18" xfId="114" applyNumberFormat="1" applyFont="1" applyFill="1" applyBorder="1" applyAlignment="1">
      <alignment horizontal="center" vertical="center" wrapText="1"/>
    </xf>
    <xf numFmtId="176" fontId="52" fillId="69" borderId="18" xfId="114" applyNumberFormat="1" applyFont="1" applyFill="1" applyBorder="1" applyAlignment="1">
      <alignment horizontal="center" vertical="center" wrapText="1"/>
    </xf>
    <xf numFmtId="0" fontId="60" fillId="69" borderId="18" xfId="44" applyFont="1" applyFill="1" applyBorder="1" applyAlignment="1">
      <alignment horizontal="center" vertical="center" wrapText="1"/>
    </xf>
    <xf numFmtId="0" fontId="52" fillId="69" borderId="19" xfId="42" applyFont="1" applyFill="1" applyBorder="1" applyAlignment="1">
      <alignment horizontal="center" vertical="center" wrapText="1"/>
    </xf>
    <xf numFmtId="0" fontId="52" fillId="69" borderId="19" xfId="114" applyFont="1" applyFill="1" applyBorder="1" applyAlignment="1">
      <alignment horizontal="center" vertical="center" wrapText="1"/>
    </xf>
    <xf numFmtId="49" fontId="52" fillId="69" borderId="18" xfId="114" applyNumberFormat="1" applyFont="1" applyFill="1" applyBorder="1" applyAlignment="1">
      <alignment horizontal="center" vertical="center" wrapText="1"/>
    </xf>
    <xf numFmtId="0" fontId="53" fillId="69" borderId="18" xfId="114" applyFont="1" applyFill="1" applyBorder="1" applyAlignment="1">
      <alignment vertical="center" wrapText="1"/>
    </xf>
    <xf numFmtId="0" fontId="52" fillId="69" borderId="18" xfId="114" applyFont="1" applyFill="1" applyBorder="1" applyAlignment="1">
      <alignment vertical="center" wrapText="1"/>
    </xf>
    <xf numFmtId="0" fontId="56" fillId="69" borderId="18" xfId="114" applyFont="1" applyFill="1" applyBorder="1" applyAlignment="1">
      <alignment vertical="center" wrapText="1"/>
    </xf>
    <xf numFmtId="0" fontId="0" fillId="69" borderId="0" xfId="0" applyFill="1">
      <alignment vertical="center"/>
    </xf>
    <xf numFmtId="0" fontId="52" fillId="69" borderId="1" xfId="114" applyFont="1" applyFill="1" applyBorder="1" applyAlignment="1">
      <alignment horizontal="center" vertical="center" wrapText="1"/>
    </xf>
    <xf numFmtId="0" fontId="52" fillId="69" borderId="1" xfId="114" applyNumberFormat="1" applyFont="1" applyFill="1" applyBorder="1" applyAlignment="1">
      <alignment horizontal="center" vertical="center" wrapText="1"/>
    </xf>
    <xf numFmtId="176" fontId="52" fillId="69" borderId="1" xfId="114" applyNumberFormat="1" applyFont="1" applyFill="1" applyBorder="1" applyAlignment="1">
      <alignment horizontal="center" vertical="center" wrapText="1"/>
    </xf>
    <xf numFmtId="0" fontId="60" fillId="69" borderId="1" xfId="44" applyFont="1" applyFill="1" applyBorder="1" applyAlignment="1">
      <alignment horizontal="center" vertical="center" wrapText="1"/>
    </xf>
    <xf numFmtId="0" fontId="52" fillId="69" borderId="1" xfId="42" applyFont="1" applyFill="1" applyBorder="1" applyAlignment="1">
      <alignment horizontal="center" vertical="center" wrapText="1"/>
    </xf>
    <xf numFmtId="0" fontId="10" fillId="69" borderId="1" xfId="114" applyFill="1" applyBorder="1" applyAlignment="1">
      <alignment horizontal="center" vertical="center" wrapText="1"/>
    </xf>
    <xf numFmtId="49" fontId="10" fillId="69" borderId="1" xfId="114" applyNumberFormat="1" applyFill="1" applyBorder="1" applyAlignment="1">
      <alignment horizontal="center" vertical="center" wrapText="1"/>
    </xf>
    <xf numFmtId="0" fontId="10" fillId="69" borderId="1" xfId="114" applyFill="1" applyBorder="1" applyAlignment="1">
      <alignment vertical="center" wrapText="1"/>
    </xf>
    <xf numFmtId="0" fontId="4" fillId="69" borderId="1" xfId="638" applyFill="1" applyBorder="1" applyAlignment="1">
      <alignment horizontal="center" vertical="center" wrapText="1"/>
    </xf>
    <xf numFmtId="0" fontId="71" fillId="69" borderId="1" xfId="638" applyFont="1" applyFill="1" applyBorder="1" applyAlignment="1">
      <alignment horizontal="center" vertical="center"/>
    </xf>
    <xf numFmtId="0" fontId="4" fillId="69" borderId="1" xfId="638" applyFill="1" applyBorder="1" applyAlignment="1">
      <alignment vertical="center" wrapText="1"/>
    </xf>
    <xf numFmtId="176" fontId="52" fillId="69" borderId="3" xfId="638" applyNumberFormat="1" applyFont="1" applyFill="1" applyBorder="1" applyAlignment="1">
      <alignment horizontal="center" vertical="center" wrapText="1"/>
    </xf>
    <xf numFmtId="0" fontId="24" fillId="69" borderId="1" xfId="0" applyFont="1" applyFill="1" applyBorder="1" applyAlignment="1">
      <alignment horizontal="center" vertical="center"/>
    </xf>
    <xf numFmtId="0" fontId="52" fillId="69" borderId="1" xfId="654" applyFont="1" applyFill="1" applyBorder="1" applyAlignment="1">
      <alignment horizontal="center" vertical="center" wrapText="1"/>
    </xf>
    <xf numFmtId="0" fontId="52" fillId="69" borderId="1" xfId="654" applyNumberFormat="1" applyFont="1" applyFill="1" applyBorder="1" applyAlignment="1">
      <alignment horizontal="center" vertical="center" wrapText="1"/>
    </xf>
    <xf numFmtId="176" fontId="52" fillId="69" borderId="1" xfId="654" applyNumberFormat="1" applyFont="1" applyFill="1" applyBorder="1" applyAlignment="1">
      <alignment horizontal="center" vertical="center" wrapText="1"/>
    </xf>
    <xf numFmtId="0" fontId="56" fillId="0" borderId="19" xfId="0" applyFont="1" applyBorder="1" applyAlignment="1">
      <alignment horizontal="center" vertical="center"/>
    </xf>
    <xf numFmtId="0" fontId="56" fillId="0" borderId="22" xfId="98" applyFont="1" applyBorder="1" applyAlignment="1">
      <alignment horizontal="center" vertical="center" wrapText="1"/>
    </xf>
    <xf numFmtId="0" fontId="56" fillId="0" borderId="19" xfId="98" applyFont="1" applyBorder="1" applyAlignment="1">
      <alignment horizontal="center" vertical="center" wrapText="1"/>
    </xf>
    <xf numFmtId="49" fontId="56" fillId="0" borderId="19" xfId="98" applyNumberFormat="1" applyFont="1" applyBorder="1" applyAlignment="1">
      <alignment horizontal="center" vertical="center" wrapText="1"/>
    </xf>
    <xf numFmtId="0" fontId="56" fillId="0" borderId="19" xfId="0" applyFont="1" applyBorder="1" applyAlignment="1">
      <alignment horizontal="center" vertical="center" wrapText="1"/>
    </xf>
    <xf numFmtId="0" fontId="56" fillId="0" borderId="19" xfId="42" applyFont="1" applyBorder="1" applyAlignment="1">
      <alignment horizontal="center" vertical="center" wrapText="1"/>
    </xf>
    <xf numFmtId="0" fontId="24" fillId="0" borderId="19" xfId="0" applyFont="1" applyBorder="1" applyAlignment="1">
      <alignment horizontal="center" vertical="center"/>
    </xf>
    <xf numFmtId="0" fontId="62" fillId="0" borderId="0" xfId="0" applyFont="1">
      <alignment vertical="center"/>
    </xf>
    <xf numFmtId="0" fontId="56" fillId="0" borderId="19" xfId="638" applyFont="1" applyBorder="1" applyAlignment="1">
      <alignment horizontal="center" vertical="center" wrapText="1"/>
    </xf>
    <xf numFmtId="0" fontId="56" fillId="0" borderId="19" xfId="638" applyNumberFormat="1" applyFont="1" applyBorder="1" applyAlignment="1">
      <alignment horizontal="center" vertical="center" wrapText="1"/>
    </xf>
    <xf numFmtId="176" fontId="56" fillId="0" borderId="19" xfId="638" applyNumberFormat="1" applyFont="1" applyBorder="1" applyAlignment="1">
      <alignment horizontal="center" vertical="center" wrapText="1"/>
    </xf>
    <xf numFmtId="0" fontId="48" fillId="0" borderId="19" xfId="638" applyFont="1" applyBorder="1" applyAlignment="1">
      <alignment horizontal="center" vertical="center" wrapText="1"/>
    </xf>
    <xf numFmtId="0" fontId="88" fillId="0" borderId="19" xfId="638" applyFont="1" applyBorder="1" applyAlignment="1">
      <alignment horizontal="center" vertical="center"/>
    </xf>
    <xf numFmtId="0" fontId="48" fillId="0" borderId="19" xfId="638" applyFont="1" applyBorder="1" applyAlignment="1">
      <alignment vertical="center" wrapText="1"/>
    </xf>
    <xf numFmtId="0" fontId="25" fillId="0" borderId="19" xfId="98" applyFont="1" applyBorder="1" applyAlignment="1">
      <alignment horizontal="center" vertical="center" wrapText="1"/>
    </xf>
    <xf numFmtId="0" fontId="24" fillId="69" borderId="19" xfId="0" applyFont="1" applyFill="1" applyBorder="1" applyAlignment="1">
      <alignment horizontal="center" vertical="center"/>
    </xf>
    <xf numFmtId="0" fontId="25" fillId="69" borderId="19" xfId="98" applyFont="1" applyFill="1" applyBorder="1" applyAlignment="1">
      <alignment horizontal="center" vertical="center" wrapText="1"/>
    </xf>
    <xf numFmtId="49" fontId="25" fillId="69" borderId="19" xfId="98" applyNumberFormat="1" applyFont="1" applyFill="1" applyBorder="1" applyAlignment="1">
      <alignment horizontal="center" vertical="center" wrapText="1"/>
    </xf>
    <xf numFmtId="0" fontId="25" fillId="69" borderId="19" xfId="638" applyNumberFormat="1" applyFont="1" applyFill="1" applyBorder="1" applyAlignment="1">
      <alignment horizontal="center" vertical="center" wrapText="1"/>
    </xf>
    <xf numFmtId="0" fontId="56" fillId="69" borderId="19" xfId="98" applyFont="1" applyFill="1" applyBorder="1" applyAlignment="1">
      <alignment horizontal="center" vertical="center" wrapText="1"/>
    </xf>
    <xf numFmtId="0" fontId="25" fillId="69" borderId="19" xfId="638" applyFont="1" applyFill="1" applyBorder="1" applyAlignment="1">
      <alignment horizontal="center" vertical="center" wrapText="1"/>
    </xf>
    <xf numFmtId="0" fontId="56" fillId="69" borderId="19" xfId="638" applyNumberFormat="1" applyFont="1" applyFill="1" applyBorder="1" applyAlignment="1">
      <alignment horizontal="center" vertical="center" wrapText="1"/>
    </xf>
    <xf numFmtId="49" fontId="25" fillId="69" borderId="19" xfId="638" applyNumberFormat="1" applyFont="1" applyFill="1" applyBorder="1" applyAlignment="1">
      <alignment horizontal="center" vertical="center" wrapText="1"/>
    </xf>
    <xf numFmtId="0" fontId="24" fillId="0" borderId="19" xfId="200" applyFont="1" applyBorder="1" applyAlignment="1">
      <alignment horizontal="center" vertical="center" wrapText="1"/>
    </xf>
    <xf numFmtId="49" fontId="31" fillId="0" borderId="19" xfId="0" applyNumberFormat="1" applyFont="1" applyBorder="1" applyAlignment="1">
      <alignment horizontal="center" vertical="center" wrapText="1"/>
    </xf>
    <xf numFmtId="0" fontId="89" fillId="0" borderId="19" xfId="0" applyFont="1" applyBorder="1" applyAlignment="1">
      <alignment horizontal="center" vertical="center"/>
    </xf>
    <xf numFmtId="0" fontId="89" fillId="0" borderId="19" xfId="0" applyFont="1" applyBorder="1" applyAlignment="1">
      <alignment horizontal="center" vertical="center" wrapText="1"/>
    </xf>
    <xf numFmtId="0" fontId="89" fillId="0" borderId="19" xfId="0" applyNumberFormat="1" applyFont="1" applyBorder="1" applyAlignment="1">
      <alignment horizontal="center" vertical="center" wrapText="1"/>
    </xf>
    <xf numFmtId="176" fontId="89" fillId="0" borderId="19" xfId="0" applyNumberFormat="1" applyFont="1" applyBorder="1" applyAlignment="1">
      <alignment horizontal="center" vertical="center" wrapText="1"/>
    </xf>
    <xf numFmtId="0" fontId="89" fillId="0" borderId="19" xfId="200" applyFont="1" applyBorder="1" applyAlignment="1">
      <alignment horizontal="center" vertical="center" wrapText="1"/>
    </xf>
    <xf numFmtId="0" fontId="89" fillId="0" borderId="19" xfId="0" applyFont="1" applyBorder="1" applyAlignment="1">
      <alignment vertical="center" wrapText="1"/>
    </xf>
    <xf numFmtId="0" fontId="89" fillId="0" borderId="19" xfId="654" applyFont="1" applyBorder="1" applyAlignment="1">
      <alignment horizontal="center" vertical="center" wrapText="1"/>
    </xf>
    <xf numFmtId="0" fontId="91" fillId="0" borderId="0" xfId="0" applyFont="1">
      <alignment vertical="center"/>
    </xf>
    <xf numFmtId="0" fontId="24" fillId="0" borderId="19" xfId="654" applyFont="1" applyBorder="1" applyAlignment="1">
      <alignment horizontal="center" vertical="center" wrapText="1"/>
    </xf>
    <xf numFmtId="0" fontId="24" fillId="0" borderId="19" xfId="654" applyNumberFormat="1" applyFont="1" applyBorder="1" applyAlignment="1">
      <alignment horizontal="center" vertical="center" wrapText="1"/>
    </xf>
    <xf numFmtId="176" fontId="24" fillId="0" borderId="19" xfId="654" applyNumberFormat="1" applyFont="1" applyBorder="1" applyAlignment="1">
      <alignment horizontal="center" vertical="center" wrapText="1"/>
    </xf>
    <xf numFmtId="0" fontId="25" fillId="2" borderId="19" xfId="654" applyFont="1" applyFill="1" applyBorder="1" applyAlignment="1">
      <alignment horizontal="center" vertical="center" wrapText="1"/>
    </xf>
    <xf numFmtId="0" fontId="23" fillId="2" borderId="19" xfId="654" applyFont="1" applyFill="1" applyBorder="1" applyAlignment="1">
      <alignment horizontal="center" vertical="center" wrapText="1"/>
    </xf>
    <xf numFmtId="0" fontId="24" fillId="0" borderId="19" xfId="654" applyFont="1" applyBorder="1" applyAlignment="1">
      <alignment vertical="center" wrapText="1"/>
    </xf>
    <xf numFmtId="0" fontId="24" fillId="0" borderId="19" xfId="654" applyFont="1" applyBorder="1" applyAlignment="1">
      <alignment horizontal="center" vertical="center"/>
    </xf>
    <xf numFmtId="0" fontId="24" fillId="2" borderId="19" xfId="638" applyFont="1" applyFill="1" applyBorder="1" applyAlignment="1">
      <alignment horizontal="center" vertical="center" wrapText="1"/>
    </xf>
    <xf numFmtId="0" fontId="24" fillId="2" borderId="19" xfId="638" applyNumberFormat="1" applyFont="1" applyFill="1" applyBorder="1" applyAlignment="1">
      <alignment horizontal="center" vertical="center" wrapText="1"/>
    </xf>
    <xf numFmtId="176" fontId="24" fillId="2" borderId="19" xfId="638" applyNumberFormat="1" applyFont="1" applyFill="1" applyBorder="1" applyAlignment="1">
      <alignment horizontal="center" vertical="center" wrapText="1"/>
    </xf>
    <xf numFmtId="0" fontId="89" fillId="0" borderId="19" xfId="638" applyFont="1" applyFill="1" applyBorder="1" applyAlignment="1">
      <alignment horizontal="center" vertical="center" wrapText="1"/>
    </xf>
    <xf numFmtId="0" fontId="25" fillId="2" borderId="19" xfId="638" applyFont="1" applyFill="1" applyBorder="1" applyAlignment="1">
      <alignment vertical="center" wrapText="1"/>
    </xf>
    <xf numFmtId="0" fontId="24" fillId="2" borderId="19" xfId="638" applyFont="1" applyFill="1" applyBorder="1" applyAlignment="1">
      <alignment vertical="center" wrapText="1"/>
    </xf>
    <xf numFmtId="0" fontId="89" fillId="2" borderId="19" xfId="638" applyFont="1" applyFill="1" applyBorder="1" applyAlignment="1">
      <alignment vertical="center" wrapText="1"/>
    </xf>
    <xf numFmtId="0" fontId="24" fillId="0" borderId="23" xfId="95" applyFont="1" applyBorder="1" applyAlignment="1">
      <alignment horizontal="center" vertical="center" wrapText="1"/>
    </xf>
    <xf numFmtId="0" fontId="24" fillId="0" borderId="23" xfId="95" applyNumberFormat="1" applyFont="1" applyBorder="1" applyAlignment="1">
      <alignment horizontal="center" vertical="center" wrapText="1"/>
    </xf>
    <xf numFmtId="0" fontId="24" fillId="0" borderId="23" xfId="0" applyFont="1" applyBorder="1" applyAlignment="1">
      <alignment horizontal="center" vertical="center" wrapText="1"/>
    </xf>
    <xf numFmtId="176" fontId="24" fillId="0" borderId="23" xfId="95" applyNumberFormat="1" applyFont="1" applyBorder="1" applyAlignment="1">
      <alignment horizontal="center" vertical="center" wrapText="1"/>
    </xf>
    <xf numFmtId="0" fontId="24" fillId="0" borderId="23" xfId="95" applyFont="1" applyBorder="1" applyAlignment="1">
      <alignment vertical="center" wrapText="1"/>
    </xf>
    <xf numFmtId="0" fontId="56" fillId="0" borderId="23" xfId="200" applyFont="1" applyBorder="1" applyAlignment="1">
      <alignment horizontal="center" vertical="center" wrapText="1"/>
    </xf>
    <xf numFmtId="0" fontId="56" fillId="0" borderId="23" xfId="95" applyFont="1" applyBorder="1" applyAlignment="1">
      <alignment horizontal="center" vertical="center" wrapText="1"/>
    </xf>
    <xf numFmtId="49" fontId="24" fillId="0" borderId="23" xfId="95" applyNumberFormat="1" applyFont="1" applyBorder="1" applyAlignment="1">
      <alignment horizontal="center" vertical="center" wrapText="1"/>
    </xf>
    <xf numFmtId="58" fontId="24" fillId="0" borderId="23" xfId="95" applyNumberFormat="1" applyFont="1" applyBorder="1" applyAlignment="1">
      <alignment vertical="center" wrapText="1"/>
    </xf>
    <xf numFmtId="0" fontId="25" fillId="0" borderId="23" xfId="95" applyFont="1" applyBorder="1" applyAlignment="1">
      <alignment vertical="center" wrapText="1"/>
    </xf>
    <xf numFmtId="0" fontId="24" fillId="0" borderId="23" xfId="0" applyFont="1" applyBorder="1" applyAlignment="1">
      <alignment horizontal="center" vertical="center"/>
    </xf>
    <xf numFmtId="0" fontId="52" fillId="0" borderId="23" xfId="42" applyFont="1" applyBorder="1" applyAlignment="1">
      <alignment horizontal="center" vertical="center" wrapText="1"/>
    </xf>
    <xf numFmtId="0" fontId="52" fillId="0" borderId="23" xfId="200" applyFont="1" applyBorder="1" applyAlignment="1">
      <alignment horizontal="center" vertical="center" wrapText="1"/>
    </xf>
    <xf numFmtId="0" fontId="24" fillId="0" borderId="24" xfId="95" applyFont="1" applyBorder="1" applyAlignment="1">
      <alignment horizontal="center" vertical="center" wrapText="1"/>
    </xf>
    <xf numFmtId="49" fontId="24" fillId="0" borderId="24" xfId="95" applyNumberFormat="1" applyFont="1" applyBorder="1" applyAlignment="1">
      <alignment horizontal="center" vertical="center" wrapText="1"/>
    </xf>
    <xf numFmtId="0" fontId="24" fillId="0" borderId="24" xfId="95" applyFont="1" applyBorder="1" applyAlignment="1">
      <alignment vertical="center" wrapText="1"/>
    </xf>
    <xf numFmtId="0" fontId="52" fillId="0" borderId="23" xfId="95" applyFont="1" applyBorder="1" applyAlignment="1">
      <alignment horizontal="center" vertical="center" wrapText="1"/>
    </xf>
    <xf numFmtId="0" fontId="52" fillId="0" borderId="23" xfId="95" applyNumberFormat="1" applyFont="1" applyBorder="1" applyAlignment="1">
      <alignment horizontal="center" vertical="center" wrapText="1"/>
    </xf>
    <xf numFmtId="0" fontId="52" fillId="0" borderId="23" xfId="95" applyFont="1" applyBorder="1" applyAlignment="1">
      <alignment vertical="center" wrapText="1"/>
    </xf>
    <xf numFmtId="0" fontId="25" fillId="0" borderId="23" xfId="95" applyFont="1" applyFill="1" applyBorder="1" applyAlignment="1">
      <alignment horizontal="center" vertical="center" wrapText="1"/>
    </xf>
    <xf numFmtId="49" fontId="52" fillId="0" borderId="23" xfId="95" applyNumberFormat="1" applyFont="1" applyBorder="1" applyAlignment="1">
      <alignment horizontal="center" vertical="center" wrapText="1"/>
    </xf>
    <xf numFmtId="0" fontId="25" fillId="0" borderId="23" xfId="95" applyFont="1" applyBorder="1" applyAlignment="1">
      <alignment horizontal="center" vertical="center" wrapText="1"/>
    </xf>
    <xf numFmtId="176" fontId="25" fillId="0" borderId="23" xfId="95" applyNumberFormat="1" applyFont="1" applyBorder="1" applyAlignment="1">
      <alignment horizontal="center" vertical="center" wrapText="1"/>
    </xf>
    <xf numFmtId="0" fontId="56" fillId="0" borderId="23" xfId="95" applyFont="1" applyBorder="1" applyAlignment="1">
      <alignment vertical="center" wrapText="1"/>
    </xf>
    <xf numFmtId="0" fontId="25" fillId="0" borderId="23" xfId="200" applyFont="1" applyBorder="1" applyAlignment="1">
      <alignment horizontal="center" vertical="center" wrapText="1"/>
    </xf>
    <xf numFmtId="176" fontId="56" fillId="0" borderId="23" xfId="95" applyNumberFormat="1" applyFont="1" applyBorder="1" applyAlignment="1">
      <alignment horizontal="center" vertical="center" wrapText="1"/>
    </xf>
    <xf numFmtId="0" fontId="52" fillId="0" borderId="23" xfId="139" applyFont="1" applyBorder="1" applyAlignment="1">
      <alignment horizontal="center" vertical="center" wrapText="1"/>
    </xf>
    <xf numFmtId="0" fontId="56" fillId="0" borderId="23" xfId="95" applyNumberFormat="1" applyFont="1" applyBorder="1" applyAlignment="1">
      <alignment horizontal="center" vertical="center" wrapText="1"/>
    </xf>
    <xf numFmtId="0" fontId="56" fillId="0" borderId="23" xfId="139" applyFont="1" applyBorder="1" applyAlignment="1">
      <alignment horizontal="center" vertical="center" wrapText="1"/>
    </xf>
    <xf numFmtId="0" fontId="92" fillId="0" borderId="23" xfId="0" applyNumberFormat="1" applyFont="1" applyFill="1" applyBorder="1" applyAlignment="1" applyProtection="1">
      <alignment vertical="center"/>
    </xf>
    <xf numFmtId="49" fontId="56" fillId="0" borderId="23" xfId="95" applyNumberFormat="1" applyFont="1" applyBorder="1" applyAlignment="1">
      <alignment horizontal="center" vertical="center" wrapText="1"/>
    </xf>
    <xf numFmtId="0" fontId="56" fillId="0" borderId="23" xfId="0" applyFont="1" applyBorder="1" applyAlignment="1">
      <alignment horizontal="center" vertical="center"/>
    </xf>
    <xf numFmtId="0" fontId="25" fillId="0" borderId="23" xfId="95" applyNumberFormat="1" applyFont="1" applyBorder="1" applyAlignment="1">
      <alignment horizontal="center" vertical="center" wrapText="1"/>
    </xf>
    <xf numFmtId="0" fontId="93" fillId="2" borderId="19" xfId="0" applyFont="1" applyFill="1" applyBorder="1" applyAlignment="1">
      <alignment horizontal="center" vertical="center" wrapText="1"/>
    </xf>
    <xf numFmtId="0" fontId="56" fillId="0" borderId="19" xfId="0" applyNumberFormat="1" applyFont="1" applyBorder="1" applyAlignment="1">
      <alignment horizontal="center" vertical="center" wrapText="1"/>
    </xf>
    <xf numFmtId="176" fontId="56" fillId="0" borderId="19" xfId="0" applyNumberFormat="1" applyFont="1" applyBorder="1" applyAlignment="1">
      <alignment horizontal="center" vertical="center" wrapText="1"/>
    </xf>
    <xf numFmtId="0" fontId="56" fillId="0" borderId="19" xfId="200" applyFont="1" applyBorder="1" applyAlignment="1">
      <alignment horizontal="center" vertical="center" wrapText="1"/>
    </xf>
    <xf numFmtId="49" fontId="94" fillId="0" borderId="19" xfId="0" applyNumberFormat="1" applyFont="1" applyBorder="1" applyAlignment="1">
      <alignment horizontal="center" vertical="center" wrapText="1"/>
    </xf>
    <xf numFmtId="0" fontId="95" fillId="0" borderId="19" xfId="0" applyFont="1" applyBorder="1" applyAlignment="1">
      <alignment horizontal="center" vertical="center" wrapText="1"/>
    </xf>
    <xf numFmtId="0" fontId="92" fillId="0" borderId="19" xfId="0" applyFont="1" applyBorder="1" applyAlignment="1">
      <alignment horizontal="center" vertical="center" wrapText="1"/>
    </xf>
    <xf numFmtId="0" fontId="96" fillId="0" borderId="19" xfId="0" applyFont="1" applyBorder="1" applyAlignment="1">
      <alignment horizontal="center" vertical="center" wrapText="1"/>
    </xf>
    <xf numFmtId="0" fontId="62" fillId="0" borderId="19" xfId="0" applyFont="1" applyBorder="1" applyAlignment="1">
      <alignment horizontal="center" vertical="center" wrapText="1"/>
    </xf>
    <xf numFmtId="49" fontId="62" fillId="0" borderId="19" xfId="0" applyNumberFormat="1" applyFont="1" applyBorder="1" applyAlignment="1">
      <alignment horizontal="center" vertical="center" wrapText="1"/>
    </xf>
    <xf numFmtId="0" fontId="62" fillId="0" borderId="19" xfId="0" applyFont="1" applyBorder="1" applyAlignment="1">
      <alignment vertical="center" wrapText="1"/>
    </xf>
    <xf numFmtId="0" fontId="52" fillId="0" borderId="23" xfId="50" applyFont="1" applyBorder="1" applyAlignment="1">
      <alignment horizontal="center" vertical="center" wrapText="1"/>
    </xf>
    <xf numFmtId="0" fontId="52" fillId="0" borderId="23" xfId="50" applyNumberFormat="1" applyFont="1" applyBorder="1" applyAlignment="1">
      <alignment horizontal="center" vertical="center" wrapText="1"/>
    </xf>
    <xf numFmtId="176" fontId="52" fillId="0" borderId="23" xfId="50" applyNumberFormat="1" applyFont="1" applyBorder="1" applyAlignment="1">
      <alignment horizontal="center" vertical="center" wrapText="1"/>
    </xf>
    <xf numFmtId="0" fontId="52" fillId="0" borderId="23" xfId="50" applyFont="1" applyFill="1" applyBorder="1" applyAlignment="1">
      <alignment vertical="center" wrapText="1"/>
    </xf>
    <xf numFmtId="0" fontId="52" fillId="0" borderId="23" xfId="50" applyFont="1" applyBorder="1" applyAlignment="1">
      <alignment vertical="center" wrapText="1"/>
    </xf>
    <xf numFmtId="0" fontId="56" fillId="0" borderId="23" xfId="638" applyFont="1" applyFill="1" applyBorder="1" applyAlignment="1">
      <alignment vertical="center" wrapText="1"/>
    </xf>
    <xf numFmtId="0" fontId="52" fillId="0" borderId="23" xfId="50" applyFont="1" applyFill="1" applyBorder="1" applyAlignment="1">
      <alignment horizontal="center" vertical="center" wrapText="1"/>
    </xf>
    <xf numFmtId="0" fontId="52" fillId="0" borderId="23" xfId="50" applyNumberFormat="1" applyFont="1" applyFill="1" applyBorder="1" applyAlignment="1">
      <alignment horizontal="center" vertical="center" wrapText="1"/>
    </xf>
    <xf numFmtId="176" fontId="52" fillId="0" borderId="23" xfId="50" applyNumberFormat="1" applyFont="1" applyFill="1" applyBorder="1" applyAlignment="1">
      <alignment horizontal="center" vertical="center" wrapText="1"/>
    </xf>
    <xf numFmtId="58" fontId="52" fillId="0" borderId="23" xfId="50" applyNumberFormat="1" applyFont="1" applyFill="1" applyBorder="1" applyAlignment="1">
      <alignment vertical="center" wrapText="1"/>
    </xf>
    <xf numFmtId="0" fontId="25" fillId="0" borderId="23" xfId="50" applyFont="1" applyFill="1" applyBorder="1" applyAlignment="1">
      <alignment vertical="center" wrapText="1"/>
    </xf>
    <xf numFmtId="0" fontId="52" fillId="0" borderId="23" xfId="292" applyFont="1" applyBorder="1" applyAlignment="1">
      <alignment horizontal="center" vertical="center" wrapText="1"/>
    </xf>
    <xf numFmtId="0" fontId="52" fillId="0" borderId="23" xfId="292" applyFont="1" applyFill="1" applyBorder="1" applyAlignment="1">
      <alignment horizontal="center" vertical="center" wrapText="1"/>
    </xf>
    <xf numFmtId="0" fontId="52" fillId="0" borderId="23" xfId="292" applyNumberFormat="1" applyFont="1" applyBorder="1" applyAlignment="1">
      <alignment horizontal="center" vertical="center" wrapText="1"/>
    </xf>
    <xf numFmtId="0" fontId="24" fillId="0" borderId="23" xfId="189" applyFont="1" applyBorder="1" applyAlignment="1">
      <alignment horizontal="center" vertical="center" wrapText="1"/>
    </xf>
    <xf numFmtId="176" fontId="52" fillId="0" borderId="23" xfId="292" applyNumberFormat="1" applyFont="1" applyBorder="1" applyAlignment="1">
      <alignment horizontal="center" vertical="center" wrapText="1"/>
    </xf>
    <xf numFmtId="0" fontId="52" fillId="0" borderId="23" xfId="292" applyFont="1" applyFill="1" applyBorder="1" applyAlignment="1">
      <alignment vertical="center" wrapText="1"/>
    </xf>
    <xf numFmtId="58" fontId="52" fillId="0" borderId="23" xfId="292" applyNumberFormat="1" applyFont="1" applyBorder="1" applyAlignment="1">
      <alignment vertical="center" wrapText="1"/>
    </xf>
    <xf numFmtId="0" fontId="25" fillId="0" borderId="23" xfId="292" applyFont="1" applyFill="1" applyBorder="1" applyAlignment="1">
      <alignment vertical="center" wrapText="1"/>
    </xf>
    <xf numFmtId="0" fontId="52" fillId="0" borderId="23" xfId="292" applyFont="1" applyBorder="1" applyAlignment="1">
      <alignment vertical="center" wrapText="1"/>
    </xf>
    <xf numFmtId="0" fontId="56" fillId="0" borderId="23" xfId="546" applyFont="1" applyFill="1" applyBorder="1" applyAlignment="1">
      <alignment vertical="center" wrapText="1"/>
    </xf>
    <xf numFmtId="0" fontId="56" fillId="0" borderId="23" xfId="292" applyFont="1" applyFill="1" applyBorder="1" applyAlignment="1">
      <alignment horizontal="center" vertical="center" wrapText="1"/>
    </xf>
    <xf numFmtId="0" fontId="56" fillId="0" borderId="23" xfId="50" applyFont="1" applyFill="1" applyBorder="1" applyAlignment="1">
      <alignment horizontal="center" vertical="center" wrapText="1"/>
    </xf>
    <xf numFmtId="0" fontId="56" fillId="0" borderId="23" xfId="292" applyNumberFormat="1" applyFont="1" applyFill="1" applyBorder="1" applyAlignment="1">
      <alignment horizontal="center" vertical="center" wrapText="1"/>
    </xf>
    <xf numFmtId="58" fontId="56" fillId="0" borderId="23" xfId="50" applyNumberFormat="1" applyFont="1" applyFill="1" applyBorder="1" applyAlignment="1">
      <alignment vertical="center" wrapText="1"/>
    </xf>
    <xf numFmtId="0" fontId="25" fillId="0" borderId="19" xfId="0" applyFont="1" applyBorder="1" applyAlignment="1">
      <alignment horizontal="center" vertical="center"/>
    </xf>
    <xf numFmtId="0" fontId="25" fillId="0" borderId="19" xfId="465" applyNumberFormat="1" applyFont="1" applyBorder="1" applyAlignment="1">
      <alignment horizontal="center" vertical="center" wrapText="1"/>
    </xf>
    <xf numFmtId="176" fontId="25" fillId="0" borderId="19" xfId="465" applyNumberFormat="1" applyFont="1" applyBorder="1" applyAlignment="1">
      <alignment horizontal="center" vertical="center" wrapText="1"/>
    </xf>
    <xf numFmtId="0" fontId="25" fillId="0" borderId="19" xfId="200" applyFont="1" applyBorder="1" applyAlignment="1">
      <alignment horizontal="center" vertical="center" wrapText="1"/>
    </xf>
    <xf numFmtId="0" fontId="25" fillId="0" borderId="19" xfId="449" applyFont="1" applyBorder="1" applyAlignment="1">
      <alignment horizontal="center" vertical="center" wrapText="1"/>
    </xf>
    <xf numFmtId="49" fontId="25" fillId="0" borderId="19" xfId="465" applyNumberFormat="1" applyFont="1" applyBorder="1" applyAlignment="1">
      <alignment horizontal="center" vertical="center" wrapText="1"/>
    </xf>
    <xf numFmtId="0" fontId="97" fillId="0" borderId="0" xfId="0" applyFont="1">
      <alignment vertical="center"/>
    </xf>
    <xf numFmtId="58" fontId="25" fillId="0" borderId="19" xfId="465" applyNumberFormat="1" applyFont="1" applyBorder="1" applyAlignment="1">
      <alignment vertical="center" wrapText="1"/>
    </xf>
    <xf numFmtId="0" fontId="56" fillId="0" borderId="23" xfId="114" applyFont="1" applyBorder="1" applyAlignment="1">
      <alignment horizontal="center" vertical="center" wrapText="1"/>
    </xf>
    <xf numFmtId="0" fontId="56" fillId="0" borderId="23" xfId="42" applyFont="1" applyBorder="1" applyAlignment="1">
      <alignment horizontal="center" vertical="center" wrapText="1"/>
    </xf>
    <xf numFmtId="49" fontId="56" fillId="0" borderId="23" xfId="114" applyNumberFormat="1" applyFont="1" applyBorder="1" applyAlignment="1">
      <alignment horizontal="center" vertical="center" wrapText="1"/>
    </xf>
    <xf numFmtId="0" fontId="56" fillId="0" borderId="23" xfId="98" applyFont="1" applyBorder="1" applyAlignment="1">
      <alignment horizontal="center" vertical="center" wrapText="1"/>
    </xf>
    <xf numFmtId="49" fontId="56" fillId="0" borderId="23" xfId="98" applyNumberFormat="1" applyFont="1" applyBorder="1" applyAlignment="1">
      <alignment horizontal="center" vertical="center" wrapText="1"/>
    </xf>
    <xf numFmtId="0" fontId="56" fillId="0" borderId="23" xfId="0" applyFont="1" applyBorder="1" applyAlignment="1">
      <alignment horizontal="center" vertical="center" wrapText="1"/>
    </xf>
    <xf numFmtId="0" fontId="30" fillId="2" borderId="19"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90" fillId="2" borderId="19" xfId="0" applyFont="1" applyFill="1" applyBorder="1" applyAlignment="1">
      <alignment horizontal="center" vertical="center" wrapText="1"/>
    </xf>
    <xf numFmtId="0" fontId="56" fillId="0" borderId="19" xfId="50" applyFont="1" applyBorder="1" applyAlignment="1">
      <alignment horizontal="center" vertical="center" wrapText="1"/>
    </xf>
    <xf numFmtId="0" fontId="56" fillId="0" borderId="19" xfId="50" applyNumberFormat="1" applyFont="1" applyBorder="1" applyAlignment="1">
      <alignment horizontal="center" vertical="center" wrapText="1"/>
    </xf>
    <xf numFmtId="176" fontId="56" fillId="0" borderId="19" xfId="50" applyNumberFormat="1" applyFont="1" applyBorder="1" applyAlignment="1">
      <alignment horizontal="center" vertical="center" wrapText="1"/>
    </xf>
    <xf numFmtId="0" fontId="56" fillId="69" borderId="19" xfId="872" applyFont="1" applyFill="1" applyBorder="1" applyAlignment="1">
      <alignment horizontal="center" vertical="center"/>
    </xf>
    <xf numFmtId="0" fontId="98" fillId="0" borderId="25" xfId="872" applyFont="1" applyBorder="1" applyAlignment="1">
      <alignment horizontal="center" vertical="center" wrapText="1"/>
    </xf>
    <xf numFmtId="49" fontId="56" fillId="0" borderId="19" xfId="50" applyNumberFormat="1" applyFont="1" applyBorder="1" applyAlignment="1">
      <alignment horizontal="center" vertical="center" wrapText="1"/>
    </xf>
    <xf numFmtId="0" fontId="56" fillId="0" borderId="19" xfId="50" applyFont="1" applyBorder="1" applyAlignment="1">
      <alignment vertical="center" wrapText="1"/>
    </xf>
    <xf numFmtId="0" fontId="99" fillId="0" borderId="25" xfId="872" applyFont="1" applyBorder="1" applyAlignment="1">
      <alignment horizontal="center" vertical="center" wrapText="1"/>
    </xf>
    <xf numFmtId="0" fontId="56" fillId="69" borderId="19" xfId="872" applyFont="1" applyFill="1" applyBorder="1" applyAlignment="1">
      <alignment horizontal="center" vertical="center" wrapText="1"/>
    </xf>
    <xf numFmtId="0" fontId="96" fillId="0" borderId="0" xfId="0" applyFont="1" applyAlignment="1">
      <alignment horizontal="center" vertical="center" wrapText="1"/>
    </xf>
    <xf numFmtId="0" fontId="92" fillId="0" borderId="23" xfId="0" applyNumberFormat="1" applyFont="1" applyFill="1" applyBorder="1" applyAlignment="1" applyProtection="1">
      <alignment vertical="center" wrapText="1"/>
    </xf>
    <xf numFmtId="0" fontId="87" fillId="0" borderId="21" xfId="0" applyFont="1" applyBorder="1" applyAlignment="1">
      <alignment vertical="center" wrapText="1"/>
    </xf>
    <xf numFmtId="0" fontId="0" fillId="0" borderId="21" xfId="0" applyBorder="1" applyAlignment="1">
      <alignment vertical="center" wrapText="1"/>
    </xf>
    <xf numFmtId="0" fontId="29" fillId="0" borderId="0" xfId="0" applyFont="1" applyAlignment="1">
      <alignment horizontal="left"/>
    </xf>
    <xf numFmtId="0" fontId="29" fillId="0" borderId="0" xfId="0" applyFont="1" applyAlignment="1">
      <alignment vertical="center" wrapText="1"/>
    </xf>
    <xf numFmtId="0" fontId="29" fillId="0" borderId="0" xfId="0" applyFont="1" applyAlignment="1">
      <alignment vertical="center"/>
    </xf>
    <xf numFmtId="49" fontId="52" fillId="0" borderId="19" xfId="114" applyNumberFormat="1" applyFont="1" applyBorder="1" applyAlignment="1">
      <alignment horizontal="center" vertical="center" wrapText="1"/>
    </xf>
    <xf numFmtId="49" fontId="52" fillId="0" borderId="14" xfId="114" applyNumberFormat="1" applyFont="1" applyBorder="1" applyAlignment="1">
      <alignment horizontal="center" vertical="center" wrapText="1"/>
    </xf>
    <xf numFmtId="49" fontId="52" fillId="69" borderId="1" xfId="114" applyNumberFormat="1" applyFont="1" applyFill="1" applyBorder="1" applyAlignment="1">
      <alignment horizontal="center" vertical="center" wrapText="1"/>
    </xf>
    <xf numFmtId="49" fontId="52" fillId="0" borderId="1" xfId="638" applyNumberFormat="1" applyFont="1" applyBorder="1" applyAlignment="1">
      <alignment horizontal="center" vertical="center" wrapText="1"/>
    </xf>
    <xf numFmtId="49" fontId="52" fillId="69" borderId="1" xfId="638" applyNumberFormat="1" applyFont="1" applyFill="1" applyBorder="1" applyAlignment="1">
      <alignment horizontal="center" vertical="center" wrapText="1"/>
    </xf>
    <xf numFmtId="49" fontId="52" fillId="0" borderId="19" xfId="638" applyNumberFormat="1" applyFont="1" applyBorder="1" applyAlignment="1">
      <alignment horizontal="center" vertical="center" wrapText="1"/>
    </xf>
    <xf numFmtId="49" fontId="25" fillId="0" borderId="19" xfId="638" applyNumberFormat="1" applyFont="1" applyBorder="1" applyAlignment="1">
      <alignment horizontal="center" vertical="center" wrapText="1"/>
    </xf>
    <xf numFmtId="49" fontId="56" fillId="0" borderId="19" xfId="638" applyNumberFormat="1" applyFont="1" applyBorder="1" applyAlignment="1">
      <alignment horizontal="center" vertical="center" wrapText="1"/>
    </xf>
    <xf numFmtId="49" fontId="52" fillId="0" borderId="19" xfId="654" applyNumberFormat="1" applyFont="1" applyBorder="1" applyAlignment="1">
      <alignment horizontal="center" vertical="center" wrapText="1"/>
    </xf>
    <xf numFmtId="49" fontId="25" fillId="0" borderId="19" xfId="98" applyNumberFormat="1" applyFont="1" applyBorder="1" applyAlignment="1">
      <alignment horizontal="center" vertical="center" wrapText="1"/>
    </xf>
    <xf numFmtId="49" fontId="53" fillId="0" borderId="19" xfId="98" applyNumberFormat="1" applyFont="1" applyBorder="1" applyAlignment="1">
      <alignment horizontal="center" vertical="center" wrapText="1"/>
    </xf>
    <xf numFmtId="49" fontId="89" fillId="0" borderId="19" xfId="0" applyNumberFormat="1" applyFont="1" applyBorder="1" applyAlignment="1">
      <alignment horizontal="center" vertical="center" wrapText="1"/>
    </xf>
    <xf numFmtId="49" fontId="24" fillId="0" borderId="19" xfId="654" applyNumberFormat="1" applyFont="1" applyBorder="1" applyAlignment="1">
      <alignment horizontal="center" vertical="center" wrapText="1"/>
    </xf>
    <xf numFmtId="49" fontId="52" fillId="69" borderId="1" xfId="654" applyNumberFormat="1" applyFont="1" applyFill="1" applyBorder="1" applyAlignment="1">
      <alignment horizontal="center" vertical="center" wrapText="1"/>
    </xf>
    <xf numFmtId="49" fontId="52" fillId="0" borderId="1" xfId="654" applyNumberFormat="1" applyFont="1" applyBorder="1" applyAlignment="1">
      <alignment horizontal="center" vertical="center" wrapText="1"/>
    </xf>
    <xf numFmtId="49" fontId="89" fillId="0" borderId="19" xfId="654" applyNumberFormat="1" applyFont="1" applyBorder="1" applyAlignment="1">
      <alignment horizontal="center" vertical="center" wrapText="1"/>
    </xf>
    <xf numFmtId="49" fontId="24" fillId="2" borderId="19" xfId="638" applyNumberFormat="1" applyFont="1" applyFill="1" applyBorder="1" applyAlignment="1">
      <alignment horizontal="center" vertical="center" wrapText="1"/>
    </xf>
    <xf numFmtId="49" fontId="52" fillId="0" borderId="23" xfId="50" applyNumberFormat="1" applyFont="1" applyFill="1" applyBorder="1" applyAlignment="1">
      <alignment horizontal="center" vertical="center" wrapText="1"/>
    </xf>
    <xf numFmtId="49" fontId="52" fillId="0" borderId="23" xfId="292" applyNumberFormat="1" applyFont="1" applyBorder="1" applyAlignment="1">
      <alignment horizontal="center" vertical="center" wrapText="1"/>
    </xf>
    <xf numFmtId="49" fontId="52" fillId="0" borderId="23" xfId="50" applyNumberFormat="1" applyFont="1" applyBorder="1" applyAlignment="1">
      <alignment horizontal="center" vertical="center" wrapText="1"/>
    </xf>
    <xf numFmtId="49" fontId="25" fillId="0" borderId="23" xfId="95" applyNumberFormat="1" applyFont="1" applyBorder="1" applyAlignment="1">
      <alignment vertical="center" wrapText="1"/>
    </xf>
    <xf numFmtId="49" fontId="52" fillId="0" borderId="23" xfId="95" applyNumberFormat="1" applyFont="1" applyBorder="1" applyAlignment="1">
      <alignment vertical="center" wrapText="1"/>
    </xf>
    <xf numFmtId="49" fontId="52" fillId="0" borderId="19" xfId="95" applyNumberFormat="1" applyFont="1" applyBorder="1" applyAlignment="1">
      <alignment vertical="center" wrapText="1"/>
    </xf>
    <xf numFmtId="49" fontId="24" fillId="0" borderId="23" xfId="95" applyNumberFormat="1" applyFont="1" applyBorder="1" applyAlignment="1">
      <alignment vertical="center" wrapText="1"/>
    </xf>
    <xf numFmtId="49" fontId="61" fillId="0" borderId="17" xfId="95" applyNumberFormat="1" applyFont="1" applyBorder="1" applyAlignment="1">
      <alignment vertical="center" wrapText="1"/>
    </xf>
    <xf numFmtId="49" fontId="52" fillId="0" borderId="17" xfId="465" applyNumberFormat="1" applyFont="1" applyBorder="1" applyAlignment="1">
      <alignment horizontal="center" vertical="center" wrapText="1"/>
    </xf>
    <xf numFmtId="49" fontId="56" fillId="0" borderId="19" xfId="0" applyNumberFormat="1" applyFont="1" applyBorder="1" applyAlignment="1">
      <alignment horizontal="center" vertical="center" wrapText="1"/>
    </xf>
    <xf numFmtId="49" fontId="56" fillId="0" borderId="23" xfId="95" applyNumberFormat="1" applyFont="1" applyBorder="1" applyAlignment="1">
      <alignment vertical="center" wrapText="1"/>
    </xf>
    <xf numFmtId="0" fontId="56" fillId="0" borderId="23" xfId="546" applyFont="1" applyFill="1" applyBorder="1" applyAlignment="1">
      <alignment horizontal="center" vertical="center" wrapText="1"/>
    </xf>
    <xf numFmtId="49" fontId="56" fillId="0" borderId="23" xfId="292" applyNumberFormat="1" applyFont="1" applyFill="1" applyBorder="1" applyAlignment="1">
      <alignment horizontal="center" vertical="center" wrapText="1"/>
    </xf>
    <xf numFmtId="0" fontId="24" fillId="0" borderId="19" xfId="0" applyFont="1" applyBorder="1">
      <alignment vertical="center"/>
    </xf>
    <xf numFmtId="0" fontId="0" fillId="0" borderId="19" xfId="0" applyBorder="1">
      <alignment vertical="center"/>
    </xf>
    <xf numFmtId="0" fontId="26" fillId="0" borderId="19" xfId="0" applyFont="1" applyBorder="1">
      <alignment vertical="center"/>
    </xf>
    <xf numFmtId="0" fontId="0" fillId="69" borderId="19" xfId="0" applyFill="1" applyBorder="1">
      <alignment vertical="center"/>
    </xf>
    <xf numFmtId="0" fontId="62" fillId="0" borderId="19" xfId="0" applyFont="1" applyBorder="1">
      <alignment vertical="center"/>
    </xf>
    <xf numFmtId="0" fontId="91" fillId="0" borderId="19" xfId="0" applyFont="1" applyBorder="1">
      <alignment vertical="center"/>
    </xf>
    <xf numFmtId="0" fontId="97" fillId="0" borderId="19" xfId="0" applyFont="1" applyBorder="1">
      <alignment vertical="center"/>
    </xf>
  </cellXfs>
  <cellStyles count="873">
    <cellStyle name="20% - 强调文字颜色 1" xfId="19" builtinId="30" customBuiltin="1"/>
    <cellStyle name="20% - 强调文字颜色 1 2" xfId="69"/>
    <cellStyle name="20% - 强调文字颜色 1 2 2" xfId="117"/>
    <cellStyle name="20% - 强调文字颜色 1 2 2 2" xfId="149"/>
    <cellStyle name="20% - 强调文字颜色 1 2 2 2 2" xfId="468"/>
    <cellStyle name="20% - 强调文字颜色 1 2 2 3" xfId="261"/>
    <cellStyle name="20% - 强调文字颜色 1 2 2 3 2" xfId="386"/>
    <cellStyle name="20% - 强调文字颜色 1 2 2 3 2 2" xfId="640"/>
    <cellStyle name="20% - 强调文字颜色 1 2 2 3 2 3" xfId="680"/>
    <cellStyle name="20% - 强调文字颜色 1 2 2 3 3" xfId="515"/>
    <cellStyle name="20% - 强调文字颜色 1 2 2 3 4" xfId="671"/>
    <cellStyle name="20% - 强调文字颜色 1 2 2 4" xfId="324"/>
    <cellStyle name="20% - 强调文字颜色 1 2 2 4 2" xfId="578"/>
    <cellStyle name="20% - 强调文字颜色 1 2 2 4 3" xfId="686"/>
    <cellStyle name="20% - 强调文字颜色 1 2 2 5" xfId="451"/>
    <cellStyle name="20% - 强调文字颜色 1 2 3" xfId="133"/>
    <cellStyle name="20% - 强调文字颜色 1 2 3 2" xfId="678"/>
    <cellStyle name="20% - 强调文字颜色 1 2 4" xfId="231"/>
    <cellStyle name="20% - 强调文字颜色 1 2 4 2" xfId="356"/>
    <cellStyle name="20% - 强调文字颜色 1 2 4 2 2" xfId="610"/>
    <cellStyle name="20% - 强调文字颜色 1 2 4 2 3" xfId="684"/>
    <cellStyle name="20% - 强调文字颜色 1 2 4 3" xfId="485"/>
    <cellStyle name="20% - 强调文字颜色 1 2 4 4" xfId="691"/>
    <cellStyle name="20% - 强调文字颜色 1 2 5" xfId="294"/>
    <cellStyle name="20% - 强调文字颜色 1 2 5 2" xfId="548"/>
    <cellStyle name="20% - 强调文字颜色 1 2 5 3" xfId="693"/>
    <cellStyle name="20% - 强调文字颜色 1 2 6" xfId="421"/>
    <cellStyle name="20% - 强调文字颜色 1 3" xfId="102"/>
    <cellStyle name="20% - 强调文字颜色 1 3 2" xfId="146"/>
    <cellStyle name="20% - 强调文字颜色 1 3 2 2" xfId="694"/>
    <cellStyle name="20% - 强调文字颜色 1 3 3" xfId="247"/>
    <cellStyle name="20% - 强调文字颜色 1 3 3 2" xfId="372"/>
    <cellStyle name="20% - 强调文字颜色 1 3 3 2 2" xfId="626"/>
    <cellStyle name="20% - 强调文字颜色 1 3 3 2 3" xfId="697"/>
    <cellStyle name="20% - 强调文字颜色 1 3 3 3" xfId="501"/>
    <cellStyle name="20% - 强调文字颜色 1 3 3 4" xfId="695"/>
    <cellStyle name="20% - 强调文字颜色 1 3 4" xfId="310"/>
    <cellStyle name="20% - 强调文字颜色 1 3 4 2" xfId="564"/>
    <cellStyle name="20% - 强调文字颜色 1 3 4 3" xfId="698"/>
    <cellStyle name="20% - 强调文字颜色 1 3 5" xfId="437"/>
    <cellStyle name="20% - 强调文字颜色 1 4" xfId="215"/>
    <cellStyle name="20% - 强调文字颜色 1 4 2" xfId="340"/>
    <cellStyle name="20% - 强调文字颜色 1 4 2 2" xfId="594"/>
    <cellStyle name="20% - 强调文字颜色 1 4 2 3" xfId="699"/>
    <cellStyle name="20% - 强调文字颜色 1 4 3" xfId="469"/>
    <cellStyle name="20% - 强调文字颜色 1 4 4" xfId="679"/>
    <cellStyle name="20% - 强调文字颜色 1 5" xfId="278"/>
    <cellStyle name="20% - 强调文字颜色 1 5 2" xfId="532"/>
    <cellStyle name="20% - 强调文字颜色 1 5 3" xfId="700"/>
    <cellStyle name="20% - 强调文字颜色 1 6" xfId="405"/>
    <cellStyle name="20% - 强调文字颜色 2" xfId="23" builtinId="34" customBuiltin="1"/>
    <cellStyle name="20% - 强调文字颜色 2 2" xfId="73"/>
    <cellStyle name="20% - 强调文字颜色 2 2 2" xfId="119"/>
    <cellStyle name="20% - 强调文字颜色 2 2 2 2" xfId="136"/>
    <cellStyle name="20% - 强调文字颜色 2 2 2 2 2" xfId="701"/>
    <cellStyle name="20% - 强调文字颜色 2 2 2 3" xfId="263"/>
    <cellStyle name="20% - 强调文字颜色 2 2 2 3 2" xfId="388"/>
    <cellStyle name="20% - 强调文字颜色 2 2 2 3 2 2" xfId="642"/>
    <cellStyle name="20% - 强调文字颜色 2 2 2 3 2 3" xfId="703"/>
    <cellStyle name="20% - 强调文字颜色 2 2 2 3 3" xfId="517"/>
    <cellStyle name="20% - 强调文字颜色 2 2 2 3 4" xfId="702"/>
    <cellStyle name="20% - 强调文字颜色 2 2 2 4" xfId="326"/>
    <cellStyle name="20% - 强调文字颜色 2 2 2 4 2" xfId="580"/>
    <cellStyle name="20% - 强调文字颜色 2 2 2 4 3" xfId="704"/>
    <cellStyle name="20% - 强调文字颜色 2 2 2 5" xfId="453"/>
    <cellStyle name="20% - 强调文字颜色 2 2 3" xfId="150"/>
    <cellStyle name="20% - 强调文字颜色 2 2 3 2" xfId="706"/>
    <cellStyle name="20% - 强调文字颜色 2 2 4" xfId="233"/>
    <cellStyle name="20% - 强调文字颜色 2 2 4 2" xfId="358"/>
    <cellStyle name="20% - 强调文字颜色 2 2 4 2 2" xfId="612"/>
    <cellStyle name="20% - 强调文字颜色 2 2 4 2 3" xfId="708"/>
    <cellStyle name="20% - 强调文字颜色 2 2 4 3" xfId="487"/>
    <cellStyle name="20% - 强调文字颜色 2 2 4 4" xfId="707"/>
    <cellStyle name="20% - 强调文字颜色 2 2 5" xfId="296"/>
    <cellStyle name="20% - 强调文字颜色 2 2 5 2" xfId="550"/>
    <cellStyle name="20% - 强调文字颜色 2 2 5 3" xfId="709"/>
    <cellStyle name="20% - 强调文字颜色 2 2 6" xfId="423"/>
    <cellStyle name="20% - 强调文字颜色 2 3" xfId="104"/>
    <cellStyle name="20% - 强调文字颜色 2 3 2" xfId="142"/>
    <cellStyle name="20% - 强调文字颜色 2 3 2 2" xfId="710"/>
    <cellStyle name="20% - 强调文字颜色 2 3 3" xfId="249"/>
    <cellStyle name="20% - 强调文字颜色 2 3 3 2" xfId="374"/>
    <cellStyle name="20% - 强调文字颜色 2 3 3 2 2" xfId="628"/>
    <cellStyle name="20% - 强调文字颜色 2 3 3 2 3" xfId="712"/>
    <cellStyle name="20% - 强调文字颜色 2 3 3 3" xfId="503"/>
    <cellStyle name="20% - 强调文字颜色 2 3 3 4" xfId="711"/>
    <cellStyle name="20% - 强调文字颜色 2 3 4" xfId="312"/>
    <cellStyle name="20% - 强调文字颜色 2 3 4 2" xfId="566"/>
    <cellStyle name="20% - 强调文字颜色 2 3 4 3" xfId="713"/>
    <cellStyle name="20% - 强调文字颜色 2 3 5" xfId="439"/>
    <cellStyle name="20% - 强调文字颜色 2 4" xfId="217"/>
    <cellStyle name="20% - 强调文字颜色 2 4 2" xfId="342"/>
    <cellStyle name="20% - 强调文字颜色 2 4 2 2" xfId="596"/>
    <cellStyle name="20% - 强调文字颜色 2 4 2 3" xfId="672"/>
    <cellStyle name="20% - 强调文字颜色 2 4 3" xfId="471"/>
    <cellStyle name="20% - 强调文字颜色 2 4 4" xfId="714"/>
    <cellStyle name="20% - 强调文字颜色 2 5" xfId="280"/>
    <cellStyle name="20% - 强调文字颜色 2 5 2" xfId="534"/>
    <cellStyle name="20% - 强调文字颜色 2 5 3" xfId="715"/>
    <cellStyle name="20% - 强调文字颜色 2 6" xfId="407"/>
    <cellStyle name="20% - 强调文字颜色 3" xfId="27" builtinId="38" customBuiltin="1"/>
    <cellStyle name="20% - 强调文字颜色 3 2" xfId="77"/>
    <cellStyle name="20% - 强调文字颜色 3 2 2" xfId="121"/>
    <cellStyle name="20% - 强调文字颜色 3 2 2 2" xfId="135"/>
    <cellStyle name="20% - 强调文字颜色 3 2 2 2 2" xfId="716"/>
    <cellStyle name="20% - 强调文字颜色 3 2 2 3" xfId="265"/>
    <cellStyle name="20% - 强调文字颜色 3 2 2 3 2" xfId="390"/>
    <cellStyle name="20% - 强调文字颜色 3 2 2 3 2 2" xfId="644"/>
    <cellStyle name="20% - 强调文字颜色 3 2 2 3 2 3" xfId="683"/>
    <cellStyle name="20% - 强调文字颜色 3 2 2 3 3" xfId="519"/>
    <cellStyle name="20% - 强调文字颜色 3 2 2 3 4" xfId="717"/>
    <cellStyle name="20% - 强调文字颜色 3 2 2 4" xfId="328"/>
    <cellStyle name="20% - 强调文字颜色 3 2 2 4 2" xfId="582"/>
    <cellStyle name="20% - 强调文字颜色 3 2 2 4 3" xfId="720"/>
    <cellStyle name="20% - 强调文字颜色 3 2 2 5" xfId="455"/>
    <cellStyle name="20% - 强调文字颜色 3 2 3" xfId="148"/>
    <cellStyle name="20% - 强调文字颜色 3 2 3 2" xfId="721"/>
    <cellStyle name="20% - 强调文字颜色 3 2 4" xfId="235"/>
    <cellStyle name="20% - 强调文字颜色 3 2 4 2" xfId="360"/>
    <cellStyle name="20% - 强调文字颜色 3 2 4 2 2" xfId="614"/>
    <cellStyle name="20% - 强调文字颜色 3 2 4 2 3" xfId="723"/>
    <cellStyle name="20% - 强调文字颜色 3 2 4 3" xfId="489"/>
    <cellStyle name="20% - 强调文字颜色 3 2 4 4" xfId="722"/>
    <cellStyle name="20% - 强调文字颜色 3 2 5" xfId="298"/>
    <cellStyle name="20% - 强调文字颜色 3 2 5 2" xfId="552"/>
    <cellStyle name="20% - 强调文字颜色 3 2 5 3" xfId="724"/>
    <cellStyle name="20% - 强调文字颜色 3 2 6" xfId="425"/>
    <cellStyle name="20% - 强调文字颜色 3 3" xfId="106"/>
    <cellStyle name="20% - 强调文字颜色 3 3 2" xfId="143"/>
    <cellStyle name="20% - 强调文字颜色 3 3 2 2" xfId="688"/>
    <cellStyle name="20% - 强调文字颜色 3 3 3" xfId="251"/>
    <cellStyle name="20% - 强调文字颜色 3 3 3 2" xfId="376"/>
    <cellStyle name="20% - 强调文字颜色 3 3 3 2 2" xfId="630"/>
    <cellStyle name="20% - 强调文字颜色 3 3 3 2 3" xfId="727"/>
    <cellStyle name="20% - 强调文字颜色 3 3 3 3" xfId="505"/>
    <cellStyle name="20% - 强调文字颜色 3 3 3 4" xfId="725"/>
    <cellStyle name="20% - 强调文字颜色 3 3 4" xfId="314"/>
    <cellStyle name="20% - 强调文字颜色 3 3 4 2" xfId="568"/>
    <cellStyle name="20% - 强调文字颜色 3 3 4 3" xfId="729"/>
    <cellStyle name="20% - 强调文字颜色 3 3 5" xfId="441"/>
    <cellStyle name="20% - 强调文字颜色 3 4" xfId="219"/>
    <cellStyle name="20% - 强调文字颜色 3 4 2" xfId="344"/>
    <cellStyle name="20% - 强调文字颜色 3 4 2 2" xfId="598"/>
    <cellStyle name="20% - 强调文字颜色 3 4 2 3" xfId="732"/>
    <cellStyle name="20% - 强调文字颜色 3 4 3" xfId="473"/>
    <cellStyle name="20% - 强调文字颜色 3 4 4" xfId="730"/>
    <cellStyle name="20% - 强调文字颜色 3 5" xfId="282"/>
    <cellStyle name="20% - 强调文字颜色 3 5 2" xfId="536"/>
    <cellStyle name="20% - 强调文字颜色 3 5 3" xfId="733"/>
    <cellStyle name="20% - 强调文字颜色 3 6" xfId="409"/>
    <cellStyle name="20% - 强调文字颜色 4" xfId="31" builtinId="42" customBuiltin="1"/>
    <cellStyle name="20% - 强调文字颜色 4 2" xfId="81"/>
    <cellStyle name="20% - 强调文字颜色 4 2 2" xfId="123"/>
    <cellStyle name="20% - 强调文字颜色 4 2 2 2" xfId="145"/>
    <cellStyle name="20% - 强调文字颜色 4 2 2 2 2" xfId="728"/>
    <cellStyle name="20% - 强调文字颜色 4 2 2 3" xfId="267"/>
    <cellStyle name="20% - 强调文字颜色 4 2 2 3 2" xfId="392"/>
    <cellStyle name="20% - 强调文字颜色 4 2 2 3 2 2" xfId="646"/>
    <cellStyle name="20% - 强调文字颜色 4 2 2 3 2 3" xfId="735"/>
    <cellStyle name="20% - 强调文字颜色 4 2 2 3 3" xfId="521"/>
    <cellStyle name="20% - 强调文字颜色 4 2 2 3 4" xfId="734"/>
    <cellStyle name="20% - 强调文字颜色 4 2 2 4" xfId="330"/>
    <cellStyle name="20% - 强调文字颜色 4 2 2 4 2" xfId="584"/>
    <cellStyle name="20% - 强调文字颜色 4 2 2 4 3" xfId="736"/>
    <cellStyle name="20% - 强调文字颜色 4 2 2 5" xfId="457"/>
    <cellStyle name="20% - 强调文字颜色 4 2 3" xfId="151"/>
    <cellStyle name="20% - 强调文字颜色 4 2 3 2" xfId="737"/>
    <cellStyle name="20% - 强调文字颜色 4 2 4" xfId="237"/>
    <cellStyle name="20% - 强调文字颜色 4 2 4 2" xfId="362"/>
    <cellStyle name="20% - 强调文字颜色 4 2 4 2 2" xfId="616"/>
    <cellStyle name="20% - 强调文字颜色 4 2 4 2 3" xfId="739"/>
    <cellStyle name="20% - 强调文字颜色 4 2 4 3" xfId="491"/>
    <cellStyle name="20% - 强调文字颜色 4 2 4 4" xfId="738"/>
    <cellStyle name="20% - 强调文字颜色 4 2 5" xfId="300"/>
    <cellStyle name="20% - 强调文字颜色 4 2 5 2" xfId="554"/>
    <cellStyle name="20% - 强调文字颜色 4 2 5 3" xfId="740"/>
    <cellStyle name="20% - 强调文字颜色 4 2 6" xfId="427"/>
    <cellStyle name="20% - 强调文字颜色 4 3" xfId="108"/>
    <cellStyle name="20% - 强调文字颜色 4 3 2" xfId="152"/>
    <cellStyle name="20% - 强调文字颜色 4 3 2 2" xfId="741"/>
    <cellStyle name="20% - 强调文字颜色 4 3 3" xfId="253"/>
    <cellStyle name="20% - 强调文字颜色 4 3 3 2" xfId="378"/>
    <cellStyle name="20% - 强调文字颜色 4 3 3 2 2" xfId="632"/>
    <cellStyle name="20% - 强调文字颜色 4 3 3 2 3" xfId="744"/>
    <cellStyle name="20% - 强调文字颜色 4 3 3 3" xfId="507"/>
    <cellStyle name="20% - 强调文字颜色 4 3 3 4" xfId="742"/>
    <cellStyle name="20% - 强调文字颜色 4 3 4" xfId="316"/>
    <cellStyle name="20% - 强调文字颜色 4 3 4 2" xfId="570"/>
    <cellStyle name="20% - 强调文字颜色 4 3 4 3" xfId="745"/>
    <cellStyle name="20% - 强调文字颜色 4 3 5" xfId="443"/>
    <cellStyle name="20% - 强调文字颜色 4 4" xfId="221"/>
    <cellStyle name="20% - 强调文字颜色 4 4 2" xfId="346"/>
    <cellStyle name="20% - 强调文字颜色 4 4 2 2" xfId="600"/>
    <cellStyle name="20% - 强调文字颜色 4 4 2 3" xfId="667"/>
    <cellStyle name="20% - 强调文字颜色 4 4 3" xfId="475"/>
    <cellStyle name="20% - 强调文字颜色 4 4 4" xfId="746"/>
    <cellStyle name="20% - 强调文字颜色 4 5" xfId="284"/>
    <cellStyle name="20% - 强调文字颜色 4 5 2" xfId="538"/>
    <cellStyle name="20% - 强调文字颜色 4 5 3" xfId="663"/>
    <cellStyle name="20% - 强调文字颜色 4 6" xfId="411"/>
    <cellStyle name="20% - 强调文字颜色 5" xfId="35" builtinId="46" customBuiltin="1"/>
    <cellStyle name="20% - 强调文字颜色 5 2" xfId="85"/>
    <cellStyle name="20% - 强调文字颜色 5 2 2" xfId="125"/>
    <cellStyle name="20% - 强调文字颜色 5 2 2 2" xfId="154"/>
    <cellStyle name="20% - 强调文字颜色 5 2 2 2 2" xfId="747"/>
    <cellStyle name="20% - 强调文字颜色 5 2 2 3" xfId="269"/>
    <cellStyle name="20% - 强调文字颜色 5 2 2 3 2" xfId="394"/>
    <cellStyle name="20% - 强调文字颜色 5 2 2 3 2 2" xfId="648"/>
    <cellStyle name="20% - 强调文字颜色 5 2 2 3 2 3" xfId="749"/>
    <cellStyle name="20% - 强调文字颜色 5 2 2 3 3" xfId="523"/>
    <cellStyle name="20% - 强调文字颜色 5 2 2 3 4" xfId="748"/>
    <cellStyle name="20% - 强调文字颜色 5 2 2 4" xfId="332"/>
    <cellStyle name="20% - 强调文字颜色 5 2 2 4 2" xfId="586"/>
    <cellStyle name="20% - 强调文字颜色 5 2 2 4 3" xfId="750"/>
    <cellStyle name="20% - 强调文字颜色 5 2 2 5" xfId="459"/>
    <cellStyle name="20% - 强调文字颜色 5 2 3" xfId="153"/>
    <cellStyle name="20% - 强调文字颜色 5 2 3 2" xfId="751"/>
    <cellStyle name="20% - 强调文字颜色 5 2 4" xfId="239"/>
    <cellStyle name="20% - 强调文字颜色 5 2 4 2" xfId="364"/>
    <cellStyle name="20% - 强调文字颜色 5 2 4 2 2" xfId="618"/>
    <cellStyle name="20% - 强调文字颜色 5 2 4 2 3" xfId="754"/>
    <cellStyle name="20% - 强调文字颜色 5 2 4 3" xfId="493"/>
    <cellStyle name="20% - 强调文字颜色 5 2 4 4" xfId="752"/>
    <cellStyle name="20% - 强调文字颜色 5 2 5" xfId="302"/>
    <cellStyle name="20% - 强调文字颜色 5 2 5 2" xfId="556"/>
    <cellStyle name="20% - 强调文字颜色 5 2 5 3" xfId="755"/>
    <cellStyle name="20% - 强调文字颜色 5 2 6" xfId="429"/>
    <cellStyle name="20% - 强调文字颜色 5 3" xfId="110"/>
    <cellStyle name="20% - 强调文字颜色 5 3 2" xfId="140"/>
    <cellStyle name="20% - 强调文字颜色 5 3 2 2" xfId="756"/>
    <cellStyle name="20% - 强调文字颜色 5 3 3" xfId="255"/>
    <cellStyle name="20% - 强调文字颜色 5 3 3 2" xfId="380"/>
    <cellStyle name="20% - 强调文字颜色 5 3 3 2 2" xfId="634"/>
    <cellStyle name="20% - 强调文字颜色 5 3 3 2 3" xfId="757"/>
    <cellStyle name="20% - 强调文字颜色 5 3 3 3" xfId="509"/>
    <cellStyle name="20% - 强调文字颜色 5 3 3 4" xfId="668"/>
    <cellStyle name="20% - 强调文字颜色 5 3 4" xfId="318"/>
    <cellStyle name="20% - 强调文字颜色 5 3 4 2" xfId="572"/>
    <cellStyle name="20% - 强调文字颜色 5 3 4 3" xfId="669"/>
    <cellStyle name="20% - 强调文字颜色 5 3 5" xfId="445"/>
    <cellStyle name="20% - 强调文字颜色 5 4" xfId="223"/>
    <cellStyle name="20% - 强调文字颜色 5 4 2" xfId="348"/>
    <cellStyle name="20% - 强调文字颜色 5 4 2 2" xfId="602"/>
    <cellStyle name="20% - 强调文字颜色 5 4 2 3" xfId="719"/>
    <cellStyle name="20% - 强调文字颜色 5 4 3" xfId="477"/>
    <cellStyle name="20% - 强调文字颜色 5 4 4" xfId="758"/>
    <cellStyle name="20% - 强调文字颜色 5 5" xfId="286"/>
    <cellStyle name="20% - 强调文字颜色 5 5 2" xfId="540"/>
    <cellStyle name="20% - 强调文字颜色 5 5 3" xfId="759"/>
    <cellStyle name="20% - 强调文字颜色 5 6" xfId="413"/>
    <cellStyle name="20% - 强调文字颜色 6" xfId="39" builtinId="50" customBuiltin="1"/>
    <cellStyle name="20% - 强调文字颜色 6 2" xfId="89"/>
    <cellStyle name="20% - 强调文字颜色 6 2 2" xfId="127"/>
    <cellStyle name="20% - 强调文字颜色 6 2 2 2" xfId="156"/>
    <cellStyle name="20% - 强调文字颜色 6 2 2 2 2" xfId="763"/>
    <cellStyle name="20% - 强调文字颜色 6 2 2 3" xfId="271"/>
    <cellStyle name="20% - 强调文字颜色 6 2 2 3 2" xfId="396"/>
    <cellStyle name="20% - 强调文字颜色 6 2 2 3 2 2" xfId="650"/>
    <cellStyle name="20% - 强调文字颜色 6 2 2 3 2 3" xfId="705"/>
    <cellStyle name="20% - 强调文字颜色 6 2 2 3 3" xfId="525"/>
    <cellStyle name="20% - 强调文字颜色 6 2 2 3 4" xfId="764"/>
    <cellStyle name="20% - 强调文字颜色 6 2 2 4" xfId="334"/>
    <cellStyle name="20% - 强调文字颜色 6 2 2 4 2" xfId="588"/>
    <cellStyle name="20% - 强调文字颜色 6 2 2 4 3" xfId="765"/>
    <cellStyle name="20% - 强调文字颜色 6 2 2 5" xfId="461"/>
    <cellStyle name="20% - 强调文字颜色 6 2 3" xfId="155"/>
    <cellStyle name="20% - 强调文字颜色 6 2 3 2" xfId="767"/>
    <cellStyle name="20% - 强调文字颜色 6 2 4" xfId="241"/>
    <cellStyle name="20% - 强调文字颜色 6 2 4 2" xfId="366"/>
    <cellStyle name="20% - 强调文字颜色 6 2 4 2 2" xfId="620"/>
    <cellStyle name="20% - 强调文字颜色 6 2 4 2 3" xfId="769"/>
    <cellStyle name="20% - 强调文字颜色 6 2 4 3" xfId="495"/>
    <cellStyle name="20% - 强调文字颜色 6 2 4 4" xfId="768"/>
    <cellStyle name="20% - 强调文字颜色 6 2 5" xfId="304"/>
    <cellStyle name="20% - 强调文字颜色 6 2 5 2" xfId="558"/>
    <cellStyle name="20% - 强调文字颜色 6 2 5 3" xfId="753"/>
    <cellStyle name="20% - 强调文字颜色 6 2 6" xfId="431"/>
    <cellStyle name="20% - 强调文字颜色 6 3" xfId="112"/>
    <cellStyle name="20% - 强调文字颜色 6 3 2" xfId="157"/>
    <cellStyle name="20% - 强调文字颜色 6 3 2 2" xfId="771"/>
    <cellStyle name="20% - 强调文字颜色 6 3 3" xfId="257"/>
    <cellStyle name="20% - 强调文字颜色 6 3 3 2" xfId="382"/>
    <cellStyle name="20% - 强调文字颜色 6 3 3 2 2" xfId="636"/>
    <cellStyle name="20% - 强调文字颜色 6 3 3 2 3" xfId="774"/>
    <cellStyle name="20% - 强调文字颜色 6 3 3 3" xfId="511"/>
    <cellStyle name="20% - 强调文字颜色 6 3 3 4" xfId="773"/>
    <cellStyle name="20% - 强调文字颜色 6 3 4" xfId="320"/>
    <cellStyle name="20% - 强调文字颜色 6 3 4 2" xfId="574"/>
    <cellStyle name="20% - 强调文字颜色 6 3 4 3" xfId="775"/>
    <cellStyle name="20% - 强调文字颜色 6 3 5" xfId="447"/>
    <cellStyle name="20% - 强调文字颜色 6 4" xfId="225"/>
    <cellStyle name="20% - 强调文字颜色 6 4 2" xfId="350"/>
    <cellStyle name="20% - 强调文字颜色 6 4 2 2" xfId="604"/>
    <cellStyle name="20% - 强调文字颜色 6 4 2 3" xfId="779"/>
    <cellStyle name="20% - 强调文字颜色 6 4 3" xfId="479"/>
    <cellStyle name="20% - 强调文字颜色 6 4 4" xfId="776"/>
    <cellStyle name="20% - 强调文字颜色 6 5" xfId="288"/>
    <cellStyle name="20% - 强调文字颜色 6 5 2" xfId="542"/>
    <cellStyle name="20% - 强调文字颜色 6 5 3" xfId="780"/>
    <cellStyle name="20% - 强调文字颜色 6 6" xfId="415"/>
    <cellStyle name="40% - 强调文字颜色 1" xfId="20" builtinId="31" customBuiltin="1"/>
    <cellStyle name="40% - 强调文字颜色 1 2" xfId="70"/>
    <cellStyle name="40% - 强调文字颜色 1 2 2" xfId="118"/>
    <cellStyle name="40% - 强调文字颜色 1 2 2 2" xfId="159"/>
    <cellStyle name="40% - 强调文字颜色 1 2 2 3" xfId="262"/>
    <cellStyle name="40% - 强调文字颜色 1 2 2 3 2" xfId="387"/>
    <cellStyle name="40% - 强调文字颜色 1 2 2 3 2 2" xfId="641"/>
    <cellStyle name="40% - 强调文字颜色 1 2 2 3 2 3" xfId="682"/>
    <cellStyle name="40% - 强调文字颜色 1 2 2 3 3" xfId="516"/>
    <cellStyle name="40% - 强调文字颜色 1 2 2 3 4" xfId="784"/>
    <cellStyle name="40% - 强调文字颜色 1 2 2 4" xfId="325"/>
    <cellStyle name="40% - 强调文字颜色 1 2 2 4 2" xfId="579"/>
    <cellStyle name="40% - 强调文字颜色 1 2 2 4 3" xfId="785"/>
    <cellStyle name="40% - 强调文字颜色 1 2 2 5" xfId="452"/>
    <cellStyle name="40% - 强调文字颜色 1 2 3" xfId="158"/>
    <cellStyle name="40% - 强调文字颜色 1 2 4" xfId="232"/>
    <cellStyle name="40% - 强调文字颜色 1 2 4 2" xfId="357"/>
    <cellStyle name="40% - 强调文字颜色 1 2 4 2 2" xfId="611"/>
    <cellStyle name="40% - 强调文字颜色 1 2 4 2 3" xfId="467"/>
    <cellStyle name="40% - 强调文字颜色 1 2 4 3" xfId="486"/>
    <cellStyle name="40% - 强调文字颜色 1 2 4 4" xfId="787"/>
    <cellStyle name="40% - 强调文字颜色 1 2 5" xfId="295"/>
    <cellStyle name="40% - 强调文字颜色 1 2 5 2" xfId="549"/>
    <cellStyle name="40% - 强调文字颜色 1 2 5 3" xfId="788"/>
    <cellStyle name="40% - 强调文字颜色 1 2 6" xfId="422"/>
    <cellStyle name="40% - 强调文字颜色 1 3" xfId="103"/>
    <cellStyle name="40% - 强调文字颜色 1 3 2" xfId="160"/>
    <cellStyle name="40% - 强调文字颜色 1 3 3" xfId="248"/>
    <cellStyle name="40% - 强调文字颜色 1 3 3 2" xfId="373"/>
    <cellStyle name="40% - 强调文字颜色 1 3 3 2 2" xfId="627"/>
    <cellStyle name="40% - 强调文字颜色 1 3 3 2 3" xfId="790"/>
    <cellStyle name="40% - 强调文字颜色 1 3 3 3" xfId="502"/>
    <cellStyle name="40% - 强调文字颜色 1 3 3 4" xfId="789"/>
    <cellStyle name="40% - 强调文字颜色 1 3 4" xfId="311"/>
    <cellStyle name="40% - 强调文字颜色 1 3 4 2" xfId="565"/>
    <cellStyle name="40% - 强调文字颜色 1 3 4 3" xfId="791"/>
    <cellStyle name="40% - 强调文字颜色 1 3 5" xfId="438"/>
    <cellStyle name="40% - 强调文字颜色 1 4" xfId="216"/>
    <cellStyle name="40% - 强调文字颜色 1 4 2" xfId="341"/>
    <cellStyle name="40% - 强调文字颜色 1 4 2 2" xfId="595"/>
    <cellStyle name="40% - 强调文字颜色 1 4 2 3" xfId="795"/>
    <cellStyle name="40% - 强调文字颜色 1 4 3" xfId="470"/>
    <cellStyle name="40% - 强调文字颜色 1 4 4" xfId="793"/>
    <cellStyle name="40% - 强调文字颜色 1 5" xfId="279"/>
    <cellStyle name="40% - 强调文字颜色 1 5 2" xfId="533"/>
    <cellStyle name="40% - 强调文字颜色 1 5 3" xfId="797"/>
    <cellStyle name="40% - 强调文字颜色 1 6" xfId="406"/>
    <cellStyle name="40% - 强调文字颜色 2" xfId="24" builtinId="35" customBuiltin="1"/>
    <cellStyle name="40% - 强调文字颜色 2 2" xfId="74"/>
    <cellStyle name="40% - 强调文字颜色 2 2 2" xfId="120"/>
    <cellStyle name="40% - 强调文字颜色 2 2 2 2" xfId="162"/>
    <cellStyle name="40% - 强调文字颜色 2 2 2 3" xfId="264"/>
    <cellStyle name="40% - 强调文字颜色 2 2 2 3 2" xfId="389"/>
    <cellStyle name="40% - 强调文字颜色 2 2 2 3 2 2" xfId="643"/>
    <cellStyle name="40% - 强调文字颜色 2 2 2 3 2 3" xfId="801"/>
    <cellStyle name="40% - 强调文字颜色 2 2 2 3 3" xfId="518"/>
    <cellStyle name="40% - 强调文字颜色 2 2 2 3 4" xfId="799"/>
    <cellStyle name="40% - 强调文字颜色 2 2 2 4" xfId="327"/>
    <cellStyle name="40% - 强调文字颜色 2 2 2 4 2" xfId="581"/>
    <cellStyle name="40% - 强调文字颜色 2 2 2 4 3" xfId="802"/>
    <cellStyle name="40% - 强调文字颜色 2 2 2 5" xfId="454"/>
    <cellStyle name="40% - 强调文字颜色 2 2 3" xfId="161"/>
    <cellStyle name="40% - 强调文字颜色 2 2 4" xfId="234"/>
    <cellStyle name="40% - 强调文字颜色 2 2 4 2" xfId="359"/>
    <cellStyle name="40% - 强调文字颜色 2 2 4 2 2" xfId="613"/>
    <cellStyle name="40% - 强调文字颜色 2 2 4 2 3" xfId="804"/>
    <cellStyle name="40% - 强调文字颜色 2 2 4 3" xfId="488"/>
    <cellStyle name="40% - 强调文字颜色 2 2 4 4" xfId="803"/>
    <cellStyle name="40% - 强调文字颜色 2 2 5" xfId="297"/>
    <cellStyle name="40% - 强调文字颜色 2 2 5 2" xfId="551"/>
    <cellStyle name="40% - 强调文字颜色 2 2 5 3" xfId="805"/>
    <cellStyle name="40% - 强调文字颜色 2 2 6" xfId="424"/>
    <cellStyle name="40% - 强调文字颜色 2 3" xfId="105"/>
    <cellStyle name="40% - 强调文字颜色 2 3 2" xfId="163"/>
    <cellStyle name="40% - 强调文字颜色 2 3 3" xfId="250"/>
    <cellStyle name="40% - 强调文字颜色 2 3 3 2" xfId="375"/>
    <cellStyle name="40% - 强调文字颜色 2 3 3 2 2" xfId="629"/>
    <cellStyle name="40% - 强调文字颜色 2 3 3 2 3" xfId="807"/>
    <cellStyle name="40% - 强调文字颜色 2 3 3 3" xfId="504"/>
    <cellStyle name="40% - 强调文字颜色 2 3 3 4" xfId="806"/>
    <cellStyle name="40% - 强调文字颜色 2 3 4" xfId="313"/>
    <cellStyle name="40% - 强调文字颜色 2 3 4 2" xfId="567"/>
    <cellStyle name="40% - 强调文字颜色 2 3 4 3" xfId="808"/>
    <cellStyle name="40% - 强调文字颜色 2 3 5" xfId="440"/>
    <cellStyle name="40% - 强调文字颜色 2 4" xfId="218"/>
    <cellStyle name="40% - 强调文字颜色 2 4 2" xfId="343"/>
    <cellStyle name="40% - 强调文字颜色 2 4 2 2" xfId="597"/>
    <cellStyle name="40% - 强调文字颜色 2 4 2 3" xfId="809"/>
    <cellStyle name="40% - 强调文字颜色 2 4 3" xfId="472"/>
    <cellStyle name="40% - 强调文字颜色 2 4 4" xfId="692"/>
    <cellStyle name="40% - 强调文字颜色 2 5" xfId="281"/>
    <cellStyle name="40% - 强调文字颜色 2 5 2" xfId="535"/>
    <cellStyle name="40% - 强调文字颜色 2 5 3" xfId="810"/>
    <cellStyle name="40% - 强调文字颜色 2 6" xfId="408"/>
    <cellStyle name="40% - 强调文字颜色 3" xfId="28" builtinId="39" customBuiltin="1"/>
    <cellStyle name="40% - 强调文字颜色 3 2" xfId="78"/>
    <cellStyle name="40% - 强调文字颜色 3 2 2" xfId="122"/>
    <cellStyle name="40% - 强调文字颜色 3 2 2 2" xfId="165"/>
    <cellStyle name="40% - 强调文字颜色 3 2 2 3" xfId="266"/>
    <cellStyle name="40% - 强调文字颜色 3 2 2 3 2" xfId="391"/>
    <cellStyle name="40% - 强调文字颜色 3 2 2 3 2 2" xfId="645"/>
    <cellStyle name="40% - 强调文字颜色 3 2 2 3 2 3" xfId="814"/>
    <cellStyle name="40% - 强调文字颜色 3 2 2 3 3" xfId="520"/>
    <cellStyle name="40% - 强调文字颜色 3 2 2 3 4" xfId="813"/>
    <cellStyle name="40% - 强调文字颜色 3 2 2 4" xfId="329"/>
    <cellStyle name="40% - 强调文字颜色 3 2 2 4 2" xfId="583"/>
    <cellStyle name="40% - 强调文字颜色 3 2 2 4 3" xfId="815"/>
    <cellStyle name="40% - 强调文字颜色 3 2 2 5" xfId="456"/>
    <cellStyle name="40% - 强调文字颜色 3 2 3" xfId="164"/>
    <cellStyle name="40% - 强调文字颜色 3 2 4" xfId="236"/>
    <cellStyle name="40% - 强调文字颜色 3 2 4 2" xfId="361"/>
    <cellStyle name="40% - 强调文字颜色 3 2 4 2 2" xfId="615"/>
    <cellStyle name="40% - 强调文字颜色 3 2 4 2 3" xfId="816"/>
    <cellStyle name="40% - 强调文字颜色 3 2 4 3" xfId="490"/>
    <cellStyle name="40% - 强调文字颜色 3 2 4 4" xfId="811"/>
    <cellStyle name="40% - 强调文字颜色 3 2 5" xfId="299"/>
    <cellStyle name="40% - 强调文字颜色 3 2 5 2" xfId="553"/>
    <cellStyle name="40% - 强调文字颜色 3 2 5 3" xfId="812"/>
    <cellStyle name="40% - 强调文字颜色 3 2 6" xfId="426"/>
    <cellStyle name="40% - 强调文字颜色 3 3" xfId="107"/>
    <cellStyle name="40% - 强调文字颜色 3 3 2" xfId="166"/>
    <cellStyle name="40% - 强调文字颜色 3 3 3" xfId="252"/>
    <cellStyle name="40% - 强调文字颜色 3 3 3 2" xfId="377"/>
    <cellStyle name="40% - 强调文字颜色 3 3 3 2 2" xfId="631"/>
    <cellStyle name="40% - 强调文字颜色 3 3 3 2 3" xfId="661"/>
    <cellStyle name="40% - 强调文字颜色 3 3 3 3" xfId="506"/>
    <cellStyle name="40% - 强调文字颜色 3 3 3 4" xfId="673"/>
    <cellStyle name="40% - 强调文字颜色 3 3 4" xfId="315"/>
    <cellStyle name="40% - 强调文字颜色 3 3 4 2" xfId="569"/>
    <cellStyle name="40% - 强调文字颜色 3 3 4 3" xfId="817"/>
    <cellStyle name="40% - 强调文字颜色 3 3 5" xfId="442"/>
    <cellStyle name="40% - 强调文字颜色 3 4" xfId="220"/>
    <cellStyle name="40% - 强调文字颜色 3 4 2" xfId="345"/>
    <cellStyle name="40% - 强调文字颜色 3 4 2 2" xfId="599"/>
    <cellStyle name="40% - 强调文字颜色 3 4 2 3" xfId="819"/>
    <cellStyle name="40% - 强调文字颜色 3 4 3" xfId="474"/>
    <cellStyle name="40% - 强调文字颜色 3 4 4" xfId="818"/>
    <cellStyle name="40% - 强调文字颜色 3 5" xfId="283"/>
    <cellStyle name="40% - 强调文字颜色 3 5 2" xfId="537"/>
    <cellStyle name="40% - 强调文字颜色 3 5 3" xfId="820"/>
    <cellStyle name="40% - 强调文字颜色 3 6" xfId="410"/>
    <cellStyle name="40% - 强调文字颜色 4" xfId="32" builtinId="43" customBuiltin="1"/>
    <cellStyle name="40% - 强调文字颜色 4 2" xfId="82"/>
    <cellStyle name="40% - 强调文字颜色 4 2 2" xfId="124"/>
    <cellStyle name="40% - 强调文字颜色 4 2 2 2" xfId="168"/>
    <cellStyle name="40% - 强调文字颜色 4 2 2 3" xfId="268"/>
    <cellStyle name="40% - 强调文字颜色 4 2 2 3 2" xfId="393"/>
    <cellStyle name="40% - 强调文字颜色 4 2 2 3 2 2" xfId="647"/>
    <cellStyle name="40% - 强调文字颜色 4 2 2 3 2 3" xfId="822"/>
    <cellStyle name="40% - 强调文字颜色 4 2 2 3 3" xfId="522"/>
    <cellStyle name="40% - 强调文字颜色 4 2 2 3 4" xfId="821"/>
    <cellStyle name="40% - 强调文字颜色 4 2 2 4" xfId="331"/>
    <cellStyle name="40% - 强调文字颜色 4 2 2 4 2" xfId="585"/>
    <cellStyle name="40% - 强调文字颜色 4 2 2 4 3" xfId="823"/>
    <cellStyle name="40% - 强调文字颜色 4 2 2 5" xfId="458"/>
    <cellStyle name="40% - 强调文字颜色 4 2 3" xfId="141"/>
    <cellStyle name="40% - 强调文字颜色 4 2 4" xfId="238"/>
    <cellStyle name="40% - 强调文字颜色 4 2 4 2" xfId="363"/>
    <cellStyle name="40% - 强调文字颜色 4 2 4 2 2" xfId="617"/>
    <cellStyle name="40% - 强调文字颜色 4 2 4 2 3" xfId="825"/>
    <cellStyle name="40% - 强调文字颜色 4 2 4 3" xfId="492"/>
    <cellStyle name="40% - 强调文字颜色 4 2 4 4" xfId="824"/>
    <cellStyle name="40% - 强调文字颜色 4 2 5" xfId="301"/>
    <cellStyle name="40% - 强调文字颜色 4 2 5 2" xfId="555"/>
    <cellStyle name="40% - 强调文字颜色 4 2 5 3" xfId="826"/>
    <cellStyle name="40% - 强调文字颜色 4 2 6" xfId="428"/>
    <cellStyle name="40% - 强调文字颜色 4 3" xfId="109"/>
    <cellStyle name="40% - 强调文字颜色 4 3 2" xfId="169"/>
    <cellStyle name="40% - 强调文字颜色 4 3 3" xfId="254"/>
    <cellStyle name="40% - 强调文字颜色 4 3 3 2" xfId="379"/>
    <cellStyle name="40% - 强调文字颜色 4 3 3 2 2" xfId="633"/>
    <cellStyle name="40% - 强调文字颜色 4 3 3 2 3" xfId="677"/>
    <cellStyle name="40% - 强调文字颜色 4 3 3 3" xfId="508"/>
    <cellStyle name="40% - 强调文字颜色 4 3 3 4" xfId="681"/>
    <cellStyle name="40% - 强调文字颜色 4 3 4" xfId="317"/>
    <cellStyle name="40% - 强调文字颜色 4 3 4 2" xfId="571"/>
    <cellStyle name="40% - 强调文字颜色 4 3 4 3" xfId="660"/>
    <cellStyle name="40% - 强调文字颜色 4 3 5" xfId="444"/>
    <cellStyle name="40% - 强调文字颜色 4 4" xfId="222"/>
    <cellStyle name="40% - 强调文字颜色 4 4 2" xfId="347"/>
    <cellStyle name="40% - 强调文字颜色 4 4 2 2" xfId="601"/>
    <cellStyle name="40% - 强调文字颜色 4 4 2 3" xfId="762"/>
    <cellStyle name="40% - 强调文字颜色 4 4 3" xfId="476"/>
    <cellStyle name="40% - 强调文字颜色 4 4 4" xfId="761"/>
    <cellStyle name="40% - 强调文字颜色 4 5" xfId="285"/>
    <cellStyle name="40% - 强调文字颜色 4 5 2" xfId="539"/>
    <cellStyle name="40% - 强调文字颜色 4 5 3" xfId="766"/>
    <cellStyle name="40% - 强调文字颜色 4 6" xfId="412"/>
    <cellStyle name="40% - 强调文字颜色 5" xfId="36" builtinId="47" customBuiltin="1"/>
    <cellStyle name="40% - 强调文字颜色 5 2" xfId="86"/>
    <cellStyle name="40% - 强调文字颜色 5 2 2" xfId="126"/>
    <cellStyle name="40% - 强调文字颜色 5 2 2 2" xfId="171"/>
    <cellStyle name="40% - 强调文字颜色 5 2 2 3" xfId="270"/>
    <cellStyle name="40% - 强调文字颜色 5 2 2 3 2" xfId="395"/>
    <cellStyle name="40% - 强调文字颜色 5 2 2 3 2 2" xfId="649"/>
    <cellStyle name="40% - 强调文字颜色 5 2 2 3 2 3" xfId="828"/>
    <cellStyle name="40% - 强调文字颜色 5 2 2 3 3" xfId="524"/>
    <cellStyle name="40% - 强调文字颜色 5 2 2 3 4" xfId="827"/>
    <cellStyle name="40% - 强调文字颜色 5 2 2 4" xfId="333"/>
    <cellStyle name="40% - 强调文字颜色 5 2 2 4 2" xfId="587"/>
    <cellStyle name="40% - 强调文字颜色 5 2 2 4 3" xfId="829"/>
    <cellStyle name="40% - 强调文字颜色 5 2 2 5" xfId="460"/>
    <cellStyle name="40% - 强调文字颜色 5 2 3" xfId="170"/>
    <cellStyle name="40% - 强调文字颜色 5 2 4" xfId="240"/>
    <cellStyle name="40% - 强调文字颜色 5 2 4 2" xfId="365"/>
    <cellStyle name="40% - 强调文字颜色 5 2 4 2 2" xfId="619"/>
    <cellStyle name="40% - 强调文字颜色 5 2 4 2 3" xfId="831"/>
    <cellStyle name="40% - 强调文字颜色 5 2 4 3" xfId="494"/>
    <cellStyle name="40% - 强调文字颜色 5 2 4 4" xfId="830"/>
    <cellStyle name="40% - 强调文字颜色 5 2 5" xfId="303"/>
    <cellStyle name="40% - 强调文字颜色 5 2 5 2" xfId="557"/>
    <cellStyle name="40% - 强调文字颜色 5 2 5 3" xfId="832"/>
    <cellStyle name="40% - 强调文字颜色 5 2 6" xfId="430"/>
    <cellStyle name="40% - 强调文字颜色 5 3" xfId="111"/>
    <cellStyle name="40% - 强调文字颜色 5 3 2" xfId="172"/>
    <cellStyle name="40% - 强调文字颜色 5 3 3" xfId="256"/>
    <cellStyle name="40% - 强调文字颜色 5 3 3 2" xfId="381"/>
    <cellStyle name="40% - 强调文字颜色 5 3 3 2 2" xfId="635"/>
    <cellStyle name="40% - 强调文字颜色 5 3 3 2 3" xfId="659"/>
    <cellStyle name="40% - 强调文字颜色 5 3 3 3" xfId="510"/>
    <cellStyle name="40% - 强调文字颜色 5 3 3 4" xfId="833"/>
    <cellStyle name="40% - 强调文字颜色 5 3 4" xfId="319"/>
    <cellStyle name="40% - 强调文字颜色 5 3 4 2" xfId="573"/>
    <cellStyle name="40% - 强调文字颜色 5 3 4 3" xfId="834"/>
    <cellStyle name="40% - 强调文字颜色 5 3 5" xfId="446"/>
    <cellStyle name="40% - 强调文字颜色 5 4" xfId="224"/>
    <cellStyle name="40% - 强调文字颜色 5 4 2" xfId="349"/>
    <cellStyle name="40% - 强调文字颜色 5 4 2 2" xfId="603"/>
    <cellStyle name="40% - 强调文字颜色 5 4 2 3" xfId="835"/>
    <cellStyle name="40% - 强调文字颜色 5 4 3" xfId="478"/>
    <cellStyle name="40% - 强调文字颜色 5 4 4" xfId="770"/>
    <cellStyle name="40% - 强调文字颜色 5 5" xfId="287"/>
    <cellStyle name="40% - 强调文字颜色 5 5 2" xfId="541"/>
    <cellStyle name="40% - 强调文字颜色 5 5 3" xfId="772"/>
    <cellStyle name="40% - 强调文字颜色 5 6" xfId="414"/>
    <cellStyle name="40% - 强调文字颜色 6" xfId="40" builtinId="51" customBuiltin="1"/>
    <cellStyle name="40% - 强调文字颜色 6 2" xfId="90"/>
    <cellStyle name="40% - 强调文字颜色 6 2 2" xfId="128"/>
    <cellStyle name="40% - 强调文字颜色 6 2 2 2" xfId="174"/>
    <cellStyle name="40% - 强调文字颜色 6 2 2 3" xfId="272"/>
    <cellStyle name="40% - 强调文字颜色 6 2 2 3 2" xfId="397"/>
    <cellStyle name="40% - 强调文字颜色 6 2 2 3 2 2" xfId="651"/>
    <cellStyle name="40% - 强调文字颜色 6 2 2 3 2 3" xfId="782"/>
    <cellStyle name="40% - 强调文字颜色 6 2 2 3 3" xfId="526"/>
    <cellStyle name="40% - 强调文字颜色 6 2 2 3 4" xfId="781"/>
    <cellStyle name="40% - 强调文字颜色 6 2 2 4" xfId="335"/>
    <cellStyle name="40% - 强调文字颜色 6 2 2 4 2" xfId="589"/>
    <cellStyle name="40% - 强调文字颜色 6 2 2 4 3" xfId="786"/>
    <cellStyle name="40% - 强调文字颜色 6 2 2 5" xfId="462"/>
    <cellStyle name="40% - 强调文字颜色 6 2 3" xfId="173"/>
    <cellStyle name="40% - 强调文字颜色 6 2 4" xfId="242"/>
    <cellStyle name="40% - 强调文字颜色 6 2 4 2" xfId="367"/>
    <cellStyle name="40% - 强调文字颜色 6 2 4 2 2" xfId="621"/>
    <cellStyle name="40% - 强调文字颜色 6 2 4 2 3" xfId="837"/>
    <cellStyle name="40% - 强调文字颜色 6 2 4 3" xfId="496"/>
    <cellStyle name="40% - 强调文字颜色 6 2 4 4" xfId="836"/>
    <cellStyle name="40% - 强调文字颜色 6 2 5" xfId="305"/>
    <cellStyle name="40% - 强调文字颜色 6 2 5 2" xfId="559"/>
    <cellStyle name="40% - 强调文字颜色 6 2 5 3" xfId="838"/>
    <cellStyle name="40% - 强调文字颜色 6 2 6" xfId="432"/>
    <cellStyle name="40% - 强调文字颜色 6 3" xfId="113"/>
    <cellStyle name="40% - 强调文字颜色 6 3 2" xfId="175"/>
    <cellStyle name="40% - 强调文字颜色 6 3 3" xfId="258"/>
    <cellStyle name="40% - 强调文字颜色 6 3 3 2" xfId="383"/>
    <cellStyle name="40% - 强调文字颜色 6 3 3 2 2" xfId="637"/>
    <cellStyle name="40% - 强调文字颜色 6 3 3 2 3" xfId="840"/>
    <cellStyle name="40% - 强调文字颜色 6 3 3 3" xfId="512"/>
    <cellStyle name="40% - 强调文字颜色 6 3 3 4" xfId="839"/>
    <cellStyle name="40% - 强调文字颜色 6 3 4" xfId="321"/>
    <cellStyle name="40% - 强调文字颜色 6 3 4 2" xfId="575"/>
    <cellStyle name="40% - 强调文字颜色 6 3 4 3" xfId="841"/>
    <cellStyle name="40% - 强调文字颜色 6 3 5" xfId="448"/>
    <cellStyle name="40% - 强调文字颜色 6 4" xfId="226"/>
    <cellStyle name="40% - 强调文字颜色 6 4 2" xfId="351"/>
    <cellStyle name="40% - 强调文字颜色 6 4 2 2" xfId="605"/>
    <cellStyle name="40% - 强调文字颜色 6 4 2 3" xfId="662"/>
    <cellStyle name="40% - 强调文字颜色 6 4 3" xfId="480"/>
    <cellStyle name="40% - 强调文字颜色 6 4 4" xfId="778"/>
    <cellStyle name="40% - 强调文字颜色 6 5" xfId="289"/>
    <cellStyle name="40% - 强调文字颜色 6 5 2" xfId="543"/>
    <cellStyle name="40% - 强调文字颜色 6 5 3" xfId="676"/>
    <cellStyle name="40% - 强调文字颜色 6 6" xfId="416"/>
    <cellStyle name="60% - 强调文字颜色 1" xfId="21" builtinId="32" customBuiltin="1"/>
    <cellStyle name="60% - 强调文字颜色 1 2" xfId="71"/>
    <cellStyle name="60% - 强调文字颜色 1 2 2" xfId="176"/>
    <cellStyle name="60% - 强调文字颜色 1 2 2 2" xfId="731"/>
    <cellStyle name="60% - 强调文字颜色 2" xfId="25" builtinId="36" customBuiltin="1"/>
    <cellStyle name="60% - 强调文字颜色 2 2" xfId="75"/>
    <cellStyle name="60% - 强调文字颜色 2 2 2" xfId="178"/>
    <cellStyle name="60% - 强调文字颜色 2 2 2 2" xfId="666"/>
    <cellStyle name="60% - 强调文字颜色 3" xfId="29" builtinId="40" customBuiltin="1"/>
    <cellStyle name="60% - 强调文字颜色 3 2" xfId="79"/>
    <cellStyle name="60% - 强调文字颜色 3 2 2" xfId="179"/>
    <cellStyle name="60% - 强调文字颜色 3 2 2 2" xfId="718"/>
    <cellStyle name="60% - 强调文字颜色 4" xfId="33" builtinId="44" customBuiltin="1"/>
    <cellStyle name="60% - 强调文字颜色 4 2" xfId="83"/>
    <cellStyle name="60% - 强调文字颜色 4 2 2" xfId="180"/>
    <cellStyle name="60% - 强调文字颜色 4 2 2 2" xfId="777"/>
    <cellStyle name="60% - 强调文字颜色 5" xfId="37" builtinId="48" customBuiltin="1"/>
    <cellStyle name="60% - 强调文字颜色 5 2" xfId="87"/>
    <cellStyle name="60% - 强调文字颜色 5 2 2" xfId="181"/>
    <cellStyle name="60% - 强调文字颜色 5 2 2 2" xfId="800"/>
    <cellStyle name="60% - 强调文字颜色 6" xfId="41" builtinId="52" customBuiltin="1"/>
    <cellStyle name="60% - 强调文字颜色 6 2" xfId="91"/>
    <cellStyle name="60% - 强调文字颜色 6 2 2" xfId="182"/>
    <cellStyle name="60% - 强调文字颜色 6 2 2 2" xfId="842"/>
    <cellStyle name="标题" xfId="2" builtinId="15" customBuiltin="1"/>
    <cellStyle name="标题 1" xfId="3" builtinId="16" customBuiltin="1"/>
    <cellStyle name="标题 1 2" xfId="52"/>
    <cellStyle name="标题 1 2 2" xfId="183"/>
    <cellStyle name="标题 2" xfId="4" builtinId="17" customBuiltin="1"/>
    <cellStyle name="标题 2 2" xfId="53"/>
    <cellStyle name="标题 2 2 2" xfId="184"/>
    <cellStyle name="标题 3" xfId="5" builtinId="18" customBuiltin="1"/>
    <cellStyle name="标题 3 2" xfId="54"/>
    <cellStyle name="标题 3 2 2" xfId="185"/>
    <cellStyle name="标题 3 2 2 2" xfId="844"/>
    <cellStyle name="标题 4" xfId="6" builtinId="19" customBuiltin="1"/>
    <cellStyle name="标题 4 2" xfId="55"/>
    <cellStyle name="标题 4 2 2" xfId="186"/>
    <cellStyle name="标题 5" xfId="51"/>
    <cellStyle name="标题 5 2" xfId="187"/>
    <cellStyle name="差" xfId="8" builtinId="27" customBuiltin="1"/>
    <cellStyle name="差 2" xfId="57"/>
    <cellStyle name="差 2 2" xfId="188"/>
    <cellStyle name="常规" xfId="0" builtinId="0"/>
    <cellStyle name="常规 10" xfId="131"/>
    <cellStyle name="常规 10 2" xfId="189"/>
    <cellStyle name="常规 10 3" xfId="275"/>
    <cellStyle name="常规 10 3 2" xfId="400"/>
    <cellStyle name="常规 10 3 2 2" xfId="654"/>
    <cellStyle name="常规 10 3 2 3" xfId="846"/>
    <cellStyle name="常规 10 3 3" xfId="529"/>
    <cellStyle name="常规 10 3 4" xfId="845"/>
    <cellStyle name="常规 10 4" xfId="338"/>
    <cellStyle name="常规 10 4 2" xfId="592"/>
    <cellStyle name="常规 10 4 3" xfId="847"/>
    <cellStyle name="常规 10 5" xfId="465"/>
    <cellStyle name="常规 11" xfId="132"/>
    <cellStyle name="常规 11 2" xfId="190"/>
    <cellStyle name="常规 11 3" xfId="276"/>
    <cellStyle name="常规 11 3 2" xfId="401"/>
    <cellStyle name="常规 11 3 2 2" xfId="655"/>
    <cellStyle name="常规 11 3 2 3" xfId="849"/>
    <cellStyle name="常规 11 3 3" xfId="530"/>
    <cellStyle name="常规 11 3 4" xfId="848"/>
    <cellStyle name="常规 11 4" xfId="339"/>
    <cellStyle name="常规 11 4 2" xfId="593"/>
    <cellStyle name="常规 11 4 3" xfId="690"/>
    <cellStyle name="常规 11 5" xfId="466"/>
    <cellStyle name="常规 12" xfId="277"/>
    <cellStyle name="常规 12 2" xfId="402"/>
    <cellStyle name="常规 12 2 2" xfId="656"/>
    <cellStyle name="常规 12 2 3" xfId="851"/>
    <cellStyle name="常规 12 3" xfId="531"/>
    <cellStyle name="常规 12 4" xfId="850"/>
    <cellStyle name="常规 13" xfId="403"/>
    <cellStyle name="常规 13 2" xfId="657"/>
    <cellStyle name="常规 13 3" xfId="726"/>
    <cellStyle name="常规 14" xfId="872"/>
    <cellStyle name="常规 2" xfId="1"/>
    <cellStyle name="常规 2 2" xfId="48"/>
    <cellStyle name="常规 2 3" xfId="92"/>
    <cellStyle name="常规 2 4" xfId="45"/>
    <cellStyle name="常规 2 5" xfId="95"/>
    <cellStyle name="常规 3" xfId="44"/>
    <cellStyle name="常规 3 2" xfId="49"/>
    <cellStyle name="常规 3 3" xfId="93"/>
    <cellStyle name="常规 3 4" xfId="46"/>
    <cellStyle name="常规 3 5" xfId="100"/>
    <cellStyle name="常规 3 5 2" xfId="193"/>
    <cellStyle name="常规 4" xfId="47"/>
    <cellStyle name="常规 4 2" xfId="115"/>
    <cellStyle name="常规 4 2 2" xfId="194"/>
    <cellStyle name="常规 5" xfId="50"/>
    <cellStyle name="常规 5 2" xfId="114"/>
    <cellStyle name="常规 5 2 2" xfId="139"/>
    <cellStyle name="常规 5 2 3" xfId="259"/>
    <cellStyle name="常规 5 2 3 2" xfId="384"/>
    <cellStyle name="常规 5 2 3 2 2" xfId="638"/>
    <cellStyle name="常规 5 2 3 2 3" xfId="843"/>
    <cellStyle name="常规 5 2 3 3" xfId="513"/>
    <cellStyle name="常规 5 2 3 4" xfId="670"/>
    <cellStyle name="常规 5 2 4" xfId="322"/>
    <cellStyle name="常规 5 2 4 2" xfId="576"/>
    <cellStyle name="常规 5 2 4 3" xfId="664"/>
    <cellStyle name="常规 5 2 5" xfId="449"/>
    <cellStyle name="常规 5 3" xfId="177"/>
    <cellStyle name="常规 5 4" xfId="229"/>
    <cellStyle name="常规 5 4 2" xfId="354"/>
    <cellStyle name="常规 5 4 2 2" xfId="608"/>
    <cellStyle name="常规 5 4 2 3" xfId="852"/>
    <cellStyle name="常规 5 4 3" xfId="483"/>
    <cellStyle name="常规 5 4 4" xfId="743"/>
    <cellStyle name="常规 5 5" xfId="292"/>
    <cellStyle name="常规 5 5 2" xfId="546"/>
    <cellStyle name="常规 5 5 3" xfId="853"/>
    <cellStyle name="常规 5 6" xfId="419"/>
    <cellStyle name="常规 6" xfId="96"/>
    <cellStyle name="常规 6 2" xfId="129"/>
    <cellStyle name="常规 6 2 2" xfId="196"/>
    <cellStyle name="常规 6 2 3" xfId="273"/>
    <cellStyle name="常规 6 2 3 2" xfId="398"/>
    <cellStyle name="常规 6 2 3 2 2" xfId="652"/>
    <cellStyle name="常规 6 2 3 2 3" xfId="854"/>
    <cellStyle name="常规 6 2 3 3" xfId="527"/>
    <cellStyle name="常规 6 2 3 4" xfId="675"/>
    <cellStyle name="常规 6 2 4" xfId="336"/>
    <cellStyle name="常规 6 2 4 2" xfId="590"/>
    <cellStyle name="常规 6 2 4 3" xfId="856"/>
    <cellStyle name="常规 6 2 5" xfId="463"/>
    <cellStyle name="常规 6 3" xfId="99"/>
    <cellStyle name="常规 6 3 2" xfId="198"/>
    <cellStyle name="常规 6 4" xfId="137"/>
    <cellStyle name="常规 6 5" xfId="243"/>
    <cellStyle name="常规 6 5 2" xfId="368"/>
    <cellStyle name="常规 6 5 2 2" xfId="622"/>
    <cellStyle name="常规 6 5 2 3" xfId="857"/>
    <cellStyle name="常规 6 5 3" xfId="497"/>
    <cellStyle name="常规 6 5 4" xfId="665"/>
    <cellStyle name="常规 6 6" xfId="306"/>
    <cellStyle name="常规 6 6 2" xfId="560"/>
    <cellStyle name="常规 6 6 3" xfId="859"/>
    <cellStyle name="常规 6 7" xfId="433"/>
    <cellStyle name="常规 7" xfId="94"/>
    <cellStyle name="常规 7 2" xfId="199"/>
    <cellStyle name="常规 8" xfId="42"/>
    <cellStyle name="常规 8 2" xfId="200"/>
    <cellStyle name="常规 8 3" xfId="227"/>
    <cellStyle name="常规 8 3 2" xfId="352"/>
    <cellStyle name="常规 8 3 2 2" xfId="606"/>
    <cellStyle name="常规 8 3 2 3" xfId="760"/>
    <cellStyle name="常规 8 3 3" xfId="481"/>
    <cellStyle name="常规 8 3 4" xfId="674"/>
    <cellStyle name="常规 8 4" xfId="290"/>
    <cellStyle name="常规 8 4 2" xfId="544"/>
    <cellStyle name="常规 8 4 3" xfId="861"/>
    <cellStyle name="常规 8 5" xfId="417"/>
    <cellStyle name="常规 9" xfId="98"/>
    <cellStyle name="常规 9 2" xfId="201"/>
    <cellStyle name="常规 9 3" xfId="245"/>
    <cellStyle name="常规 9 3 2" xfId="370"/>
    <cellStyle name="常规 9 3 2 2" xfId="624"/>
    <cellStyle name="常规 9 3 2 3" xfId="794"/>
    <cellStyle name="常规 9 3 3" xfId="499"/>
    <cellStyle name="常规 9 3 4" xfId="792"/>
    <cellStyle name="常规 9 4" xfId="308"/>
    <cellStyle name="常规 9 4 2" xfId="562"/>
    <cellStyle name="常规 9 4 3" xfId="796"/>
    <cellStyle name="常规 9 5" xfId="435"/>
    <cellStyle name="好" xfId="7" builtinId="26" customBuiltin="1"/>
    <cellStyle name="好 2" xfId="56"/>
    <cellStyle name="好 2 2" xfId="202"/>
    <cellStyle name="汇总" xfId="17" builtinId="25" customBuiltin="1"/>
    <cellStyle name="汇总 2" xfId="67"/>
    <cellStyle name="汇总 2 2" xfId="203"/>
    <cellStyle name="计算" xfId="12" builtinId="22" customBuiltin="1"/>
    <cellStyle name="计算 2" xfId="61"/>
    <cellStyle name="计算 2 2" xfId="134"/>
    <cellStyle name="检查单元格" xfId="14" builtinId="23" customBuiltin="1"/>
    <cellStyle name="检查单元格 2" xfId="63"/>
    <cellStyle name="检查单元格 2 2" xfId="167"/>
    <cellStyle name="解释性文本" xfId="16" builtinId="53" customBuiltin="1"/>
    <cellStyle name="解释性文本 2" xfId="66"/>
    <cellStyle name="解释性文本 2 2" xfId="204"/>
    <cellStyle name="警告文本" xfId="15" builtinId="11" customBuiltin="1"/>
    <cellStyle name="警告文本 2" xfId="64"/>
    <cellStyle name="警告文本 2 2" xfId="205"/>
    <cellStyle name="链接单元格" xfId="13" builtinId="24" customBuiltin="1"/>
    <cellStyle name="链接单元格 2" xfId="62"/>
    <cellStyle name="链接单元格 2 2" xfId="206"/>
    <cellStyle name="强调文字颜色 1" xfId="18" builtinId="29" customBuiltin="1"/>
    <cellStyle name="强调文字颜色 1 2" xfId="68"/>
    <cellStyle name="强调文字颜色 1 2 2" xfId="207"/>
    <cellStyle name="强调文字颜色 2" xfId="22" builtinId="33" customBuiltin="1"/>
    <cellStyle name="强调文字颜色 2 2" xfId="72"/>
    <cellStyle name="强调文字颜色 2 2 2" xfId="208"/>
    <cellStyle name="强调文字颜色 3" xfId="26" builtinId="37" customBuiltin="1"/>
    <cellStyle name="强调文字颜色 3 2" xfId="76"/>
    <cellStyle name="强调文字颜色 3 2 2" xfId="209"/>
    <cellStyle name="强调文字颜色 4" xfId="30" builtinId="41" customBuiltin="1"/>
    <cellStyle name="强调文字颜色 4 2" xfId="80"/>
    <cellStyle name="强调文字颜色 4 2 2" xfId="191"/>
    <cellStyle name="强调文字颜色 5" xfId="34" builtinId="45" customBuiltin="1"/>
    <cellStyle name="强调文字颜色 5 2" xfId="84"/>
    <cellStyle name="强调文字颜色 5 2 2" xfId="192"/>
    <cellStyle name="强调文字颜色 6" xfId="38" builtinId="49" customBuiltin="1"/>
    <cellStyle name="强调文字颜色 6 2" xfId="88"/>
    <cellStyle name="强调文字颜色 6 2 2" xfId="210"/>
    <cellStyle name="适中" xfId="9" builtinId="28" customBuiltin="1"/>
    <cellStyle name="适中 2" xfId="58"/>
    <cellStyle name="适中 2 2" xfId="147"/>
    <cellStyle name="输出" xfId="11" builtinId="21" customBuiltin="1"/>
    <cellStyle name="输出 2" xfId="60"/>
    <cellStyle name="输出 2 2" xfId="144"/>
    <cellStyle name="输入" xfId="10" builtinId="20" customBuiltin="1"/>
    <cellStyle name="输入 2" xfId="59"/>
    <cellStyle name="输入 2 2" xfId="211"/>
    <cellStyle name="注释 2" xfId="65"/>
    <cellStyle name="注释 2 2" xfId="116"/>
    <cellStyle name="注释 2 2 2" xfId="212"/>
    <cellStyle name="注释 2 2 3" xfId="260"/>
    <cellStyle name="注释 2 2 3 2" xfId="385"/>
    <cellStyle name="注释 2 2 3 2 2" xfId="639"/>
    <cellStyle name="注释 2 2 3 2 3" xfId="783"/>
    <cellStyle name="注释 2 2 3 3" xfId="514"/>
    <cellStyle name="注释 2 2 3 4" xfId="862"/>
    <cellStyle name="注释 2 2 4" xfId="323"/>
    <cellStyle name="注释 2 2 4 2" xfId="577"/>
    <cellStyle name="注释 2 2 4 3" xfId="863"/>
    <cellStyle name="注释 2 2 5" xfId="450"/>
    <cellStyle name="注释 2 3" xfId="195"/>
    <cellStyle name="注释 2 4" xfId="230"/>
    <cellStyle name="注释 2 4 2" xfId="355"/>
    <cellStyle name="注释 2 4 2 2" xfId="609"/>
    <cellStyle name="注释 2 4 2 3" xfId="685"/>
    <cellStyle name="注释 2 4 3" xfId="484"/>
    <cellStyle name="注释 2 4 4" xfId="855"/>
    <cellStyle name="注释 2 5" xfId="293"/>
    <cellStyle name="注释 2 5 2" xfId="547"/>
    <cellStyle name="注释 2 5 3" xfId="864"/>
    <cellStyle name="注释 2 6" xfId="420"/>
    <cellStyle name="注释 3" xfId="97"/>
    <cellStyle name="注释 3 2" xfId="130"/>
    <cellStyle name="注释 3 2 2" xfId="213"/>
    <cellStyle name="注释 3 2 3" xfId="274"/>
    <cellStyle name="注释 3 2 3 2" xfId="399"/>
    <cellStyle name="注释 3 2 3 2 2" xfId="653"/>
    <cellStyle name="注释 3 2 3 2 3" xfId="798"/>
    <cellStyle name="注释 3 2 3 3" xfId="528"/>
    <cellStyle name="注释 3 2 3 4" xfId="687"/>
    <cellStyle name="注释 3 2 4" xfId="337"/>
    <cellStyle name="注释 3 2 4 2" xfId="591"/>
    <cellStyle name="注释 3 2 4 3" xfId="689"/>
    <cellStyle name="注释 3 2 5" xfId="464"/>
    <cellStyle name="注释 3 3" xfId="197"/>
    <cellStyle name="注释 3 4" xfId="244"/>
    <cellStyle name="注释 3 4 2" xfId="369"/>
    <cellStyle name="注释 3 4 2 2" xfId="623"/>
    <cellStyle name="注释 3 4 2 3" xfId="866"/>
    <cellStyle name="注释 3 4 3" xfId="498"/>
    <cellStyle name="注释 3 4 4" xfId="865"/>
    <cellStyle name="注释 3 5" xfId="307"/>
    <cellStyle name="注释 3 5 2" xfId="561"/>
    <cellStyle name="注释 3 5 3" xfId="696"/>
    <cellStyle name="注释 3 6" xfId="434"/>
    <cellStyle name="注释 4" xfId="43"/>
    <cellStyle name="注释 4 2" xfId="214"/>
    <cellStyle name="注释 4 3" xfId="228"/>
    <cellStyle name="注释 4 3 2" xfId="353"/>
    <cellStyle name="注释 4 3 2 2" xfId="607"/>
    <cellStyle name="注释 4 3 2 3" xfId="868"/>
    <cellStyle name="注释 4 3 3" xfId="482"/>
    <cellStyle name="注释 4 3 4" xfId="867"/>
    <cellStyle name="注释 4 4" xfId="291"/>
    <cellStyle name="注释 4 4 2" xfId="545"/>
    <cellStyle name="注释 4 4 3" xfId="869"/>
    <cellStyle name="注释 4 5" xfId="418"/>
    <cellStyle name="注释 5" xfId="101"/>
    <cellStyle name="注释 5 2" xfId="138"/>
    <cellStyle name="注释 5 3" xfId="246"/>
    <cellStyle name="注释 5 3 2" xfId="371"/>
    <cellStyle name="注释 5 3 2 2" xfId="625"/>
    <cellStyle name="注释 5 3 2 3" xfId="860"/>
    <cellStyle name="注释 5 3 3" xfId="500"/>
    <cellStyle name="注释 5 3 4" xfId="870"/>
    <cellStyle name="注释 5 4" xfId="309"/>
    <cellStyle name="注释 5 4 2" xfId="563"/>
    <cellStyle name="注释 5 4 3" xfId="871"/>
    <cellStyle name="注释 5 5" xfId="436"/>
    <cellStyle name="注释 6" xfId="404"/>
    <cellStyle name="注释 6 2" xfId="658"/>
    <cellStyle name="注释 6 3" xfId="8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762000</xdr:colOff>
      <xdr:row>14</xdr:row>
      <xdr:rowOff>114300</xdr:rowOff>
    </xdr:from>
    <xdr:to>
      <xdr:col>12</xdr:col>
      <xdr:colOff>1200150</xdr:colOff>
      <xdr:row>38</xdr:row>
      <xdr:rowOff>104775</xdr:rowOff>
    </xdr:to>
    <xdr:pic>
      <xdr:nvPicPr>
        <xdr:cNvPr id="2049" name="图片 1">
          <a:extLst>
            <a:ext uri="{FF2B5EF4-FFF2-40B4-BE49-F238E27FC236}">
              <a16:creationId xmlns="" xmlns:a16="http://schemas.microsoft.com/office/drawing/2014/main" id="{00000000-0008-0000-0200-000001080000}"/>
            </a:ext>
          </a:extLst>
        </xdr:cNvPr>
        <xdr:cNvPicPr>
          <a:picLocks noChangeAspect="1"/>
        </xdr:cNvPicPr>
      </xdr:nvPicPr>
      <xdr:blipFill>
        <a:blip xmlns:r="http://schemas.openxmlformats.org/officeDocument/2006/relationships" r:embed="rId1" cstate="print"/>
        <a:srcRect/>
        <a:stretch>
          <a:fillRect/>
        </a:stretch>
      </xdr:blipFill>
      <xdr:spPr bwMode="auto">
        <a:xfrm>
          <a:off x="1114425" y="5667375"/>
          <a:ext cx="11734800" cy="41052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27700;&#24314;2--&#23454;&#39564;&#23460;&#26465;&#20214;&#24314;&#35774;&#22522;&#30784;&#25968;&#25454;&#34920;&#27719;&#24635;&#65293;&#26680;&#23450;&#34920;&#65288;&#26448;&#26009;&#31995;&#65289;.xl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填报表"/>
      <sheetName val="样表"/>
      <sheetName val="填表说明"/>
      <sheetName val="实验场所汇总"/>
      <sheetName val="1-8-1本科实验场所数据"/>
      <sheetName val="中心列表"/>
    </sheetNames>
    <sheetDataSet>
      <sheetData sheetId="0" refreshError="1"/>
      <sheetData sheetId="1" refreshError="1"/>
      <sheetData sheetId="2" refreshError="1"/>
      <sheetData sheetId="3" refreshError="1"/>
      <sheetData sheetId="4">
        <row r="2">
          <cell r="A2" t="str">
            <v>遗传学实验室</v>
          </cell>
          <cell r="B2" t="str">
            <v>0010501</v>
          </cell>
          <cell r="C2" t="str">
            <v>农学院</v>
          </cell>
          <cell r="D2" t="str">
            <v>00100</v>
          </cell>
          <cell r="E2" t="str">
            <v>专业实验室</v>
          </cell>
          <cell r="F2" t="str">
            <v>551.22</v>
          </cell>
        </row>
        <row r="3">
          <cell r="A3" t="str">
            <v>生物技术与组织培养实验室</v>
          </cell>
          <cell r="B3" t="str">
            <v>0010502</v>
          </cell>
          <cell r="C3" t="str">
            <v>农学院</v>
          </cell>
          <cell r="D3" t="str">
            <v>00100</v>
          </cell>
          <cell r="E3" t="str">
            <v>专业实验室</v>
          </cell>
          <cell r="F3" t="str">
            <v>397</v>
          </cell>
        </row>
        <row r="4">
          <cell r="A4" t="str">
            <v>生物信息实验室</v>
          </cell>
          <cell r="B4" t="str">
            <v>0010503</v>
          </cell>
          <cell r="C4" t="str">
            <v>农学院</v>
          </cell>
          <cell r="D4" t="str">
            <v>00100</v>
          </cell>
          <cell r="E4" t="str">
            <v>专业实验室</v>
          </cell>
          <cell r="F4" t="str">
            <v>190</v>
          </cell>
        </row>
        <row r="5">
          <cell r="A5" t="str">
            <v>农产品加工实验室</v>
          </cell>
          <cell r="B5" t="str">
            <v>0010504</v>
          </cell>
          <cell r="C5" t="str">
            <v>农学院</v>
          </cell>
          <cell r="D5" t="str">
            <v>00100</v>
          </cell>
          <cell r="E5" t="str">
            <v>专业实验室</v>
          </cell>
          <cell r="F5" t="str">
            <v>173</v>
          </cell>
        </row>
        <row r="6">
          <cell r="A6" t="str">
            <v>植物化学实验室</v>
          </cell>
          <cell r="B6" t="str">
            <v>0010505</v>
          </cell>
          <cell r="C6" t="str">
            <v>农学院</v>
          </cell>
          <cell r="D6" t="str">
            <v>00100</v>
          </cell>
          <cell r="E6" t="str">
            <v>专业实验室</v>
          </cell>
          <cell r="F6" t="str">
            <v>138</v>
          </cell>
        </row>
        <row r="7">
          <cell r="A7" t="str">
            <v>作物育种与种子工程实验室</v>
          </cell>
          <cell r="B7" t="str">
            <v>0010506</v>
          </cell>
          <cell r="C7" t="str">
            <v>农学院</v>
          </cell>
          <cell r="D7" t="str">
            <v>00100</v>
          </cell>
          <cell r="E7" t="str">
            <v>专业实验室</v>
          </cell>
          <cell r="F7" t="str">
            <v>164</v>
          </cell>
        </row>
        <row r="8">
          <cell r="A8" t="str">
            <v>作物栽培与耕作学实验室</v>
          </cell>
          <cell r="B8" t="str">
            <v>0010507</v>
          </cell>
          <cell r="C8" t="str">
            <v>农学院</v>
          </cell>
          <cell r="D8" t="str">
            <v>00100</v>
          </cell>
          <cell r="E8" t="str">
            <v>专业实验室</v>
          </cell>
          <cell r="F8" t="str">
            <v>380</v>
          </cell>
        </row>
        <row r="9">
          <cell r="A9" t="str">
            <v>教学标本区</v>
          </cell>
          <cell r="B9" t="str">
            <v>00115</v>
          </cell>
          <cell r="C9" t="str">
            <v>农学院</v>
          </cell>
          <cell r="D9" t="str">
            <v>00100</v>
          </cell>
          <cell r="E9" t="str">
            <v>实习场所</v>
          </cell>
          <cell r="F9" t="str">
            <v>33333</v>
          </cell>
        </row>
        <row r="10">
          <cell r="A10" t="str">
            <v>植物保护综合实验室</v>
          </cell>
          <cell r="B10" t="str">
            <v>0020601</v>
          </cell>
          <cell r="C10" t="str">
            <v>植物保护学院</v>
          </cell>
          <cell r="D10" t="str">
            <v>00200</v>
          </cell>
          <cell r="E10" t="str">
            <v>专业实验室</v>
          </cell>
          <cell r="F10" t="str">
            <v>480.73</v>
          </cell>
        </row>
        <row r="11">
          <cell r="A11" t="str">
            <v>植物病理学实验室</v>
          </cell>
          <cell r="B11" t="str">
            <v>0020602</v>
          </cell>
          <cell r="C11" t="str">
            <v>植物保护学院</v>
          </cell>
          <cell r="D11" t="str">
            <v>00200</v>
          </cell>
          <cell r="E11" t="str">
            <v>专业实验室</v>
          </cell>
          <cell r="F11" t="str">
            <v>425.8</v>
          </cell>
        </row>
        <row r="12">
          <cell r="A12" t="str">
            <v>昆虫学实验室</v>
          </cell>
          <cell r="B12" t="str">
            <v>0020603</v>
          </cell>
          <cell r="C12" t="str">
            <v>植物保护学院</v>
          </cell>
          <cell r="D12" t="str">
            <v>00200</v>
          </cell>
          <cell r="E12" t="str">
            <v>专业实验室</v>
          </cell>
          <cell r="F12" t="str">
            <v>391.2</v>
          </cell>
        </row>
        <row r="13">
          <cell r="A13" t="str">
            <v>农药学实验室</v>
          </cell>
          <cell r="B13" t="str">
            <v>0020604</v>
          </cell>
          <cell r="C13" t="str">
            <v>植物保护学院</v>
          </cell>
          <cell r="D13" t="str">
            <v>00200</v>
          </cell>
          <cell r="E13" t="str">
            <v>专业实验室</v>
          </cell>
          <cell r="F13" t="str">
            <v>1122.3</v>
          </cell>
        </row>
        <row r="14">
          <cell r="A14" t="str">
            <v>昆虫资源教学科研平台</v>
          </cell>
          <cell r="B14" t="str">
            <v>0020699</v>
          </cell>
          <cell r="C14" t="str">
            <v>植物保护学院</v>
          </cell>
          <cell r="D14" t="str">
            <v>00200</v>
          </cell>
          <cell r="E14" t="str">
            <v>专业实验室</v>
          </cell>
          <cell r="F14" t="str">
            <v>2600</v>
          </cell>
        </row>
        <row r="15">
          <cell r="A15" t="str">
            <v>太白试验站</v>
          </cell>
          <cell r="B15" t="str">
            <v>00298</v>
          </cell>
          <cell r="C15" t="str">
            <v>植物保护学院</v>
          </cell>
          <cell r="D15" t="str">
            <v>00200</v>
          </cell>
          <cell r="E15" t="str">
            <v>实习场所</v>
          </cell>
          <cell r="F15" t="str">
            <v>1000</v>
          </cell>
        </row>
        <row r="16">
          <cell r="A16" t="str">
            <v>无公害农药研究中心中试基地</v>
          </cell>
          <cell r="B16" t="str">
            <v>00299</v>
          </cell>
          <cell r="C16" t="str">
            <v>植物保护学院</v>
          </cell>
          <cell r="D16" t="str">
            <v>00200</v>
          </cell>
          <cell r="E16" t="str">
            <v>实习场所</v>
          </cell>
          <cell r="F16" t="str">
            <v>4000</v>
          </cell>
        </row>
        <row r="17">
          <cell r="A17" t="str">
            <v>植物保护虚拟仿真实验教学中心</v>
          </cell>
          <cell r="C17" t="str">
            <v>植物保护学院</v>
          </cell>
          <cell r="D17" t="str">
            <v>00200</v>
          </cell>
        </row>
        <row r="18">
          <cell r="A18" t="str">
            <v>白水苹果试验示范站</v>
          </cell>
          <cell r="B18" t="str">
            <v>003001</v>
          </cell>
          <cell r="C18" t="str">
            <v>园艺学院</v>
          </cell>
          <cell r="D18" t="str">
            <v>00300</v>
          </cell>
          <cell r="E18" t="str">
            <v>实习场所</v>
          </cell>
          <cell r="F18" t="str">
            <v>2691.9</v>
          </cell>
        </row>
        <row r="19">
          <cell r="A19" t="str">
            <v>西乡茶叶试验示范站</v>
          </cell>
          <cell r="B19" t="str">
            <v>003003</v>
          </cell>
          <cell r="C19" t="str">
            <v>园艺学院</v>
          </cell>
          <cell r="D19" t="str">
            <v>00300</v>
          </cell>
          <cell r="E19" t="str">
            <v>实习场所</v>
          </cell>
          <cell r="F19" t="str">
            <v>208.53</v>
          </cell>
        </row>
        <row r="20">
          <cell r="A20" t="str">
            <v>园艺产品采后处理实验室</v>
          </cell>
          <cell r="B20" t="str">
            <v>0030001</v>
          </cell>
          <cell r="C20" t="str">
            <v>园艺学院</v>
          </cell>
          <cell r="D20" t="str">
            <v>00300</v>
          </cell>
          <cell r="E20" t="str">
            <v>专业实验室</v>
          </cell>
          <cell r="F20" t="str">
            <v>287.2</v>
          </cell>
        </row>
        <row r="21">
          <cell r="A21" t="str">
            <v>园艺植物育种与生物技术实验室</v>
          </cell>
          <cell r="B21" t="str">
            <v>0030002</v>
          </cell>
          <cell r="C21" t="str">
            <v>园艺学院</v>
          </cell>
          <cell r="D21" t="str">
            <v>00300</v>
          </cell>
          <cell r="E21" t="str">
            <v>专业实验室</v>
          </cell>
          <cell r="F21" t="str">
            <v>1550.4</v>
          </cell>
        </row>
        <row r="22">
          <cell r="A22" t="str">
            <v>园艺植物栽培与设施园艺实验室</v>
          </cell>
          <cell r="B22" t="str">
            <v>0030003</v>
          </cell>
          <cell r="C22" t="str">
            <v>园艺学院</v>
          </cell>
          <cell r="D22" t="str">
            <v>00300</v>
          </cell>
          <cell r="E22" t="str">
            <v>专业实验室</v>
          </cell>
          <cell r="F22" t="str">
            <v>657.6</v>
          </cell>
        </row>
        <row r="23">
          <cell r="A23" t="str">
            <v>动物生物技术综合实验室</v>
          </cell>
          <cell r="B23" t="str">
            <v>0040501</v>
          </cell>
          <cell r="C23" t="str">
            <v>动物科技学院</v>
          </cell>
          <cell r="D23" t="str">
            <v>00400</v>
          </cell>
          <cell r="E23" t="str">
            <v>基础实验室</v>
          </cell>
          <cell r="F23" t="str">
            <v>436.56</v>
          </cell>
        </row>
        <row r="24">
          <cell r="A24" t="str">
            <v>动物科学实验室</v>
          </cell>
          <cell r="B24" t="str">
            <v>0040502</v>
          </cell>
          <cell r="C24" t="str">
            <v>动物科技学院</v>
          </cell>
          <cell r="D24" t="str">
            <v>00400</v>
          </cell>
          <cell r="E24" t="str">
            <v>专业实验室</v>
          </cell>
          <cell r="F24" t="str">
            <v>1491.57</v>
          </cell>
        </row>
        <row r="25">
          <cell r="A25" t="str">
            <v>水产科学实验室</v>
          </cell>
          <cell r="B25" t="str">
            <v>0040503</v>
          </cell>
          <cell r="C25" t="str">
            <v>动物科技学院</v>
          </cell>
          <cell r="D25" t="str">
            <v>00400</v>
          </cell>
          <cell r="E25" t="str">
            <v>专业实验室</v>
          </cell>
          <cell r="F25" t="str">
            <v>253.04</v>
          </cell>
        </row>
        <row r="26">
          <cell r="A26" t="str">
            <v>草业科学实验室</v>
          </cell>
          <cell r="B26" t="str">
            <v>0040504</v>
          </cell>
          <cell r="C26" t="str">
            <v>动物科技学院</v>
          </cell>
          <cell r="D26" t="str">
            <v>00400</v>
          </cell>
          <cell r="E26" t="str">
            <v>专业实验室</v>
          </cell>
          <cell r="F26" t="str">
            <v>444</v>
          </cell>
        </row>
        <row r="27">
          <cell r="A27" t="str">
            <v>畜牧教学实验基地</v>
          </cell>
          <cell r="B27" t="str">
            <v>00411</v>
          </cell>
          <cell r="C27" t="str">
            <v>动物科技学院</v>
          </cell>
          <cell r="D27" t="str">
            <v>00400</v>
          </cell>
          <cell r="E27" t="str">
            <v>实习场所</v>
          </cell>
          <cell r="F27" t="str">
            <v>1064.64</v>
          </cell>
        </row>
        <row r="28">
          <cell r="A28" t="str">
            <v>安康水产试验示范站</v>
          </cell>
          <cell r="B28" t="str">
            <v>00412</v>
          </cell>
          <cell r="C28" t="str">
            <v>动物科技学院</v>
          </cell>
          <cell r="D28" t="str">
            <v>00400</v>
          </cell>
          <cell r="E28" t="str">
            <v>实习场所</v>
          </cell>
          <cell r="F28" t="str">
            <v>420.7</v>
          </cell>
        </row>
        <row r="29">
          <cell r="A29" t="str">
            <v>基础兽医实验室</v>
          </cell>
          <cell r="B29" t="str">
            <v>0050601</v>
          </cell>
          <cell r="C29" t="str">
            <v>动物医学院</v>
          </cell>
          <cell r="D29" t="str">
            <v>00500</v>
          </cell>
          <cell r="E29" t="str">
            <v>专业实验室</v>
          </cell>
          <cell r="F29" t="str">
            <v>2565.25</v>
          </cell>
        </row>
        <row r="30">
          <cell r="A30" t="str">
            <v>临床兽医实验室</v>
          </cell>
          <cell r="B30" t="str">
            <v>0050602</v>
          </cell>
          <cell r="C30" t="str">
            <v>动物医学院</v>
          </cell>
          <cell r="D30" t="str">
            <v>00500</v>
          </cell>
          <cell r="E30" t="str">
            <v>专业实验室</v>
          </cell>
          <cell r="F30" t="str">
            <v>646.93</v>
          </cell>
        </row>
        <row r="31">
          <cell r="A31" t="str">
            <v>预防兽医实验室</v>
          </cell>
          <cell r="B31" t="str">
            <v>0050603</v>
          </cell>
          <cell r="C31" t="str">
            <v>动物医学院</v>
          </cell>
          <cell r="D31" t="str">
            <v>00500</v>
          </cell>
          <cell r="E31" t="str">
            <v>专业实验室</v>
          </cell>
          <cell r="F31" t="str">
            <v>700.5</v>
          </cell>
        </row>
        <row r="32">
          <cell r="A32" t="str">
            <v>动物生物技术综合实验室</v>
          </cell>
          <cell r="B32" t="str">
            <v>0050604</v>
          </cell>
          <cell r="C32" t="str">
            <v>动物医学院</v>
          </cell>
          <cell r="D32" t="str">
            <v>00500</v>
          </cell>
          <cell r="E32" t="str">
            <v>专业实验室</v>
          </cell>
          <cell r="F32" t="str">
            <v>450.19</v>
          </cell>
        </row>
        <row r="33">
          <cell r="A33" t="str">
            <v>动物医学虚拟仿真实验室</v>
          </cell>
          <cell r="B33" t="str">
            <v>0050698</v>
          </cell>
          <cell r="C33" t="str">
            <v>动物医学院</v>
          </cell>
          <cell r="D33" t="str">
            <v>00500</v>
          </cell>
          <cell r="E33" t="str">
            <v>专业实验室</v>
          </cell>
          <cell r="F33" t="str">
            <v>70</v>
          </cell>
        </row>
        <row r="34">
          <cell r="A34" t="str">
            <v>显微数码互动实验室</v>
          </cell>
          <cell r="B34" t="str">
            <v>0050699</v>
          </cell>
          <cell r="C34" t="str">
            <v>动物医学院</v>
          </cell>
          <cell r="D34" t="str">
            <v>00500</v>
          </cell>
          <cell r="E34" t="str">
            <v>专业实验室</v>
          </cell>
          <cell r="F34" t="str">
            <v>80</v>
          </cell>
        </row>
        <row r="35">
          <cell r="A35" t="str">
            <v>动物医院</v>
          </cell>
          <cell r="B35" t="str">
            <v>00507</v>
          </cell>
          <cell r="C35" t="str">
            <v>动物医学院</v>
          </cell>
          <cell r="D35" t="str">
            <v>00500</v>
          </cell>
          <cell r="E35" t="str">
            <v>实习场所</v>
          </cell>
          <cell r="F35" t="str">
            <v>1920.32</v>
          </cell>
        </row>
        <row r="36">
          <cell r="A36" t="str">
            <v>西安宠物医院</v>
          </cell>
          <cell r="B36" t="str">
            <v>00508</v>
          </cell>
          <cell r="C36" t="str">
            <v>动物医学院</v>
          </cell>
          <cell r="D36" t="str">
            <v>00500</v>
          </cell>
          <cell r="E36" t="str">
            <v>实习场所</v>
          </cell>
          <cell r="F36" t="str">
            <v>1120.6</v>
          </cell>
        </row>
        <row r="37">
          <cell r="A37" t="str">
            <v>动物医学虚拟仿真实验教学中心</v>
          </cell>
          <cell r="C37" t="str">
            <v>动物医学院</v>
          </cell>
          <cell r="D37" t="str">
            <v>00500</v>
          </cell>
        </row>
        <row r="38">
          <cell r="A38" t="str">
            <v>林学实验室</v>
          </cell>
          <cell r="B38" t="str">
            <v>0060601</v>
          </cell>
          <cell r="C38" t="str">
            <v>林学院</v>
          </cell>
          <cell r="D38" t="str">
            <v>00600</v>
          </cell>
          <cell r="E38" t="str">
            <v>专业实验室</v>
          </cell>
          <cell r="F38" t="str">
            <v>734.4</v>
          </cell>
        </row>
        <row r="39">
          <cell r="A39" t="str">
            <v>森林保护实验室</v>
          </cell>
          <cell r="B39" t="str">
            <v>0060603</v>
          </cell>
          <cell r="C39" t="str">
            <v>林学院</v>
          </cell>
          <cell r="D39" t="str">
            <v>00600</v>
          </cell>
          <cell r="E39" t="str">
            <v>专业实验室</v>
          </cell>
          <cell r="F39" t="str">
            <v>908.64</v>
          </cell>
        </row>
        <row r="40">
          <cell r="A40" t="str">
            <v>林产化学与工程实验室</v>
          </cell>
          <cell r="B40" t="str">
            <v>0060604</v>
          </cell>
          <cell r="C40" t="str">
            <v>林学院</v>
          </cell>
          <cell r="D40" t="str">
            <v>00600</v>
          </cell>
          <cell r="E40" t="str">
            <v>专业实验室</v>
          </cell>
          <cell r="F40" t="str">
            <v>514.08</v>
          </cell>
        </row>
        <row r="41">
          <cell r="A41" t="str">
            <v>木材科学与工程实验室</v>
          </cell>
          <cell r="B41" t="str">
            <v>0060605</v>
          </cell>
          <cell r="C41" t="str">
            <v>林学院</v>
          </cell>
          <cell r="D41" t="str">
            <v>00600</v>
          </cell>
          <cell r="E41" t="str">
            <v>专业实验室</v>
          </cell>
          <cell r="F41" t="str">
            <v>672.48</v>
          </cell>
        </row>
        <row r="42">
          <cell r="A42" t="str">
            <v>木艺坊</v>
          </cell>
          <cell r="B42" t="str">
            <v>0060606</v>
          </cell>
          <cell r="C42" t="str">
            <v>林学院</v>
          </cell>
          <cell r="D42" t="str">
            <v>00600</v>
          </cell>
          <cell r="E42" t="str">
            <v>专业实验室</v>
          </cell>
          <cell r="F42" t="str">
            <v>1558</v>
          </cell>
        </row>
        <row r="43">
          <cell r="A43" t="str">
            <v>杨凌教学试验苗圃</v>
          </cell>
          <cell r="B43" t="str">
            <v>00612</v>
          </cell>
          <cell r="C43" t="str">
            <v>林学院</v>
          </cell>
          <cell r="D43" t="str">
            <v>00600</v>
          </cell>
          <cell r="E43" t="str">
            <v>实习场所</v>
          </cell>
          <cell r="F43" t="str">
            <v>145200</v>
          </cell>
        </row>
        <row r="44">
          <cell r="A44" t="str">
            <v>植物工厂</v>
          </cell>
          <cell r="B44" t="str">
            <v>00623</v>
          </cell>
          <cell r="C44" t="str">
            <v>林学院</v>
          </cell>
          <cell r="D44" t="str">
            <v>00600</v>
          </cell>
          <cell r="E44" t="str">
            <v>专业实验室</v>
          </cell>
          <cell r="F44" t="str">
            <v>593.28</v>
          </cell>
        </row>
        <row r="45">
          <cell r="A45" t="str">
            <v>土壤与植物营养实验室</v>
          </cell>
          <cell r="B45" t="str">
            <v>0070801</v>
          </cell>
          <cell r="C45" t="str">
            <v>资源环境学院</v>
          </cell>
          <cell r="D45" t="str">
            <v>00700</v>
          </cell>
          <cell r="E45" t="str">
            <v>专业实验室</v>
          </cell>
          <cell r="F45" t="str">
            <v>921.15</v>
          </cell>
        </row>
        <row r="46">
          <cell r="A46" t="str">
            <v>环境科学实验室</v>
          </cell>
          <cell r="B46" t="str">
            <v>0070802</v>
          </cell>
          <cell r="C46" t="str">
            <v>资源环境学院</v>
          </cell>
          <cell r="D46" t="str">
            <v>00700</v>
          </cell>
          <cell r="E46" t="str">
            <v>专业实验室</v>
          </cell>
          <cell r="F46" t="str">
            <v>818.4</v>
          </cell>
        </row>
        <row r="47">
          <cell r="A47" t="str">
            <v>遥感与地理信息系统实验室</v>
          </cell>
          <cell r="B47" t="str">
            <v>0070803</v>
          </cell>
          <cell r="C47" t="str">
            <v>资源环境学院</v>
          </cell>
          <cell r="D47" t="str">
            <v>00700</v>
          </cell>
          <cell r="E47" t="str">
            <v>专业实验室</v>
          </cell>
          <cell r="F47" t="str">
            <v>314.4</v>
          </cell>
        </row>
        <row r="48">
          <cell r="A48" t="str">
            <v>水土保持荒漠化防治实验室</v>
          </cell>
          <cell r="B48" t="str">
            <v>0070804</v>
          </cell>
          <cell r="C48" t="str">
            <v>资源环境学院</v>
          </cell>
          <cell r="D48" t="str">
            <v>00700</v>
          </cell>
          <cell r="E48" t="str">
            <v>专业实验室</v>
          </cell>
          <cell r="F48" t="str">
            <v>475.2</v>
          </cell>
        </row>
        <row r="49">
          <cell r="A49" t="str">
            <v>人文地理与城乡规划管理实验室</v>
          </cell>
          <cell r="B49" t="str">
            <v>0070805</v>
          </cell>
          <cell r="C49" t="str">
            <v>资源环境学院</v>
          </cell>
          <cell r="D49" t="str">
            <v>00700</v>
          </cell>
          <cell r="E49" t="str">
            <v>专业实验室</v>
          </cell>
          <cell r="F49" t="str">
            <v>252</v>
          </cell>
        </row>
        <row r="50">
          <cell r="A50" t="str">
            <v>资源与环境科学研究实验中心</v>
          </cell>
          <cell r="B50" t="str">
            <v>0070806</v>
          </cell>
          <cell r="C50" t="str">
            <v>资源环境学院</v>
          </cell>
          <cell r="D50" t="str">
            <v>00700</v>
          </cell>
          <cell r="E50" t="str">
            <v>基础实验室</v>
          </cell>
          <cell r="F50" t="str">
            <v>854</v>
          </cell>
        </row>
        <row r="51">
          <cell r="A51" t="str">
            <v>土壤与植物样品处理室（楼顶）</v>
          </cell>
          <cell r="B51" t="str">
            <v>0070807</v>
          </cell>
          <cell r="C51" t="str">
            <v>资源环境学院</v>
          </cell>
          <cell r="D51" t="str">
            <v>00700</v>
          </cell>
          <cell r="E51" t="str">
            <v>基础实验室</v>
          </cell>
          <cell r="F51" t="str">
            <v>240</v>
          </cell>
        </row>
        <row r="52">
          <cell r="A52" t="str">
            <v>资环学院温室大棚</v>
          </cell>
          <cell r="B52" t="str">
            <v>00797</v>
          </cell>
          <cell r="C52" t="str">
            <v>资源环境学院</v>
          </cell>
          <cell r="D52" t="str">
            <v>00700</v>
          </cell>
          <cell r="E52" t="str">
            <v>实习场所</v>
          </cell>
          <cell r="F52" t="str">
            <v>205</v>
          </cell>
        </row>
        <row r="53">
          <cell r="A53" t="str">
            <v>资环学院大田试验区（原农作一站）</v>
          </cell>
          <cell r="B53" t="str">
            <v>00798</v>
          </cell>
          <cell r="C53" t="str">
            <v>资源环境学院</v>
          </cell>
          <cell r="D53" t="str">
            <v>00700</v>
          </cell>
          <cell r="E53" t="str">
            <v>实习场所</v>
          </cell>
          <cell r="F53" t="str">
            <v>13340</v>
          </cell>
        </row>
        <row r="54">
          <cell r="A54" t="str">
            <v>电工电子创新实验室</v>
          </cell>
          <cell r="B54" t="str">
            <v>0081101</v>
          </cell>
          <cell r="C54" t="str">
            <v>水利与建筑工程学院</v>
          </cell>
          <cell r="D54" t="str">
            <v>00800</v>
          </cell>
          <cell r="E54" t="str">
            <v>专业实验室</v>
          </cell>
          <cell r="F54" t="str">
            <v>192.32</v>
          </cell>
        </row>
        <row r="55">
          <cell r="A55" t="str">
            <v>电工技术实验室</v>
          </cell>
          <cell r="B55" t="str">
            <v>0081102</v>
          </cell>
          <cell r="C55" t="str">
            <v>水利与建筑工程学院</v>
          </cell>
          <cell r="D55" t="str">
            <v>00800</v>
          </cell>
          <cell r="E55" t="str">
            <v>专业实验室</v>
          </cell>
          <cell r="F55" t="str">
            <v>184.93</v>
          </cell>
        </row>
        <row r="56">
          <cell r="A56" t="str">
            <v>模拟电子技术实验室</v>
          </cell>
          <cell r="B56" t="str">
            <v>0081103</v>
          </cell>
          <cell r="C56" t="str">
            <v>水利与建筑工程学院</v>
          </cell>
          <cell r="D56" t="str">
            <v>00800</v>
          </cell>
          <cell r="E56" t="str">
            <v>专业实验室</v>
          </cell>
          <cell r="F56" t="str">
            <v>201.24</v>
          </cell>
        </row>
        <row r="57">
          <cell r="A57" t="str">
            <v>数字电子技术实验室</v>
          </cell>
          <cell r="B57" t="str">
            <v>0081104</v>
          </cell>
          <cell r="C57" t="str">
            <v>水利与建筑工程学院</v>
          </cell>
          <cell r="D57" t="str">
            <v>00800</v>
          </cell>
          <cell r="E57" t="str">
            <v>专业实验室</v>
          </cell>
          <cell r="F57" t="str">
            <v>173.88</v>
          </cell>
        </row>
        <row r="58">
          <cell r="A58" t="str">
            <v>电磁场实验室</v>
          </cell>
          <cell r="B58" t="str">
            <v>0081105</v>
          </cell>
          <cell r="C58" t="str">
            <v>水利与建筑工程学院</v>
          </cell>
          <cell r="D58" t="str">
            <v>00800</v>
          </cell>
          <cell r="E58" t="str">
            <v>专业实验室</v>
          </cell>
          <cell r="F58" t="str">
            <v>74.52</v>
          </cell>
        </row>
        <row r="59">
          <cell r="A59" t="str">
            <v>普通测量实验室</v>
          </cell>
          <cell r="B59" t="str">
            <v>0081201</v>
          </cell>
          <cell r="C59" t="str">
            <v>水利与建筑工程学院</v>
          </cell>
          <cell r="D59" t="str">
            <v>00800</v>
          </cell>
          <cell r="E59" t="str">
            <v>专业实验室</v>
          </cell>
          <cell r="F59" t="str">
            <v>258.09</v>
          </cell>
        </row>
        <row r="60">
          <cell r="A60" t="str">
            <v>数字测量实验室</v>
          </cell>
          <cell r="B60" t="str">
            <v>0081202</v>
          </cell>
          <cell r="C60" t="str">
            <v>水利与建筑工程学院</v>
          </cell>
          <cell r="D60" t="str">
            <v>00800</v>
          </cell>
          <cell r="E60" t="str">
            <v>专业实验室</v>
          </cell>
          <cell r="F60" t="str">
            <v>226.8</v>
          </cell>
        </row>
        <row r="61">
          <cell r="A61" t="str">
            <v>摄影测量与遥感实验室</v>
          </cell>
          <cell r="B61" t="str">
            <v>0081203</v>
          </cell>
          <cell r="C61" t="str">
            <v>水利与建筑工程学院</v>
          </cell>
          <cell r="D61" t="str">
            <v>00800</v>
          </cell>
          <cell r="E61" t="str">
            <v>专业实验室</v>
          </cell>
          <cell r="F61" t="str">
            <v>61.69</v>
          </cell>
        </row>
        <row r="62">
          <cell r="A62" t="str">
            <v>计算机绘图与GIS实验室</v>
          </cell>
          <cell r="B62" t="str">
            <v>0081204</v>
          </cell>
          <cell r="C62" t="str">
            <v>水利与建筑工程学院</v>
          </cell>
          <cell r="D62" t="str">
            <v>00800</v>
          </cell>
          <cell r="E62" t="str">
            <v>专业实验室</v>
          </cell>
          <cell r="F62" t="str">
            <v>331.62</v>
          </cell>
        </row>
        <row r="63">
          <cell r="A63" t="str">
            <v>水工水力学与泥沙实验室</v>
          </cell>
          <cell r="B63" t="str">
            <v>00813</v>
          </cell>
          <cell r="C63" t="str">
            <v>水利与建筑工程学院</v>
          </cell>
          <cell r="D63" t="str">
            <v>00800</v>
          </cell>
          <cell r="E63" t="str">
            <v>基础实验室</v>
          </cell>
          <cell r="F63" t="str">
            <v>1862</v>
          </cell>
        </row>
        <row r="64">
          <cell r="A64" t="str">
            <v>土木工程实验室</v>
          </cell>
          <cell r="B64" t="str">
            <v>00814</v>
          </cell>
          <cell r="C64" t="str">
            <v>水利与建筑工程学院</v>
          </cell>
          <cell r="D64" t="str">
            <v>00800</v>
          </cell>
          <cell r="E64" t="str">
            <v>基础实验室</v>
          </cell>
          <cell r="F64" t="str">
            <v>1041</v>
          </cell>
        </row>
        <row r="65">
          <cell r="A65" t="str">
            <v>水工结构与材料实验室</v>
          </cell>
          <cell r="B65" t="str">
            <v>00815</v>
          </cell>
          <cell r="C65" t="str">
            <v>水利与建筑工程学院</v>
          </cell>
          <cell r="D65" t="str">
            <v>00800</v>
          </cell>
          <cell r="E65" t="str">
            <v>基础实验室</v>
          </cell>
          <cell r="F65" t="str">
            <v>1430</v>
          </cell>
        </row>
        <row r="66">
          <cell r="A66" t="str">
            <v>电气及动力工程实验室</v>
          </cell>
          <cell r="B66" t="str">
            <v>00816</v>
          </cell>
          <cell r="C66" t="str">
            <v>水利与建筑工程学院</v>
          </cell>
          <cell r="D66" t="str">
            <v>00800</v>
          </cell>
          <cell r="E66" t="str">
            <v>专业实验室</v>
          </cell>
          <cell r="F66" t="str">
            <v>1247</v>
          </cell>
        </row>
        <row r="67">
          <cell r="A67" t="str">
            <v>水资源与水环境工程实验室</v>
          </cell>
          <cell r="B67" t="str">
            <v>00818</v>
          </cell>
          <cell r="C67" t="str">
            <v>水利与建筑工程学院</v>
          </cell>
          <cell r="D67" t="str">
            <v>00800</v>
          </cell>
          <cell r="E67" t="str">
            <v>专业实验室</v>
          </cell>
          <cell r="F67" t="str">
            <v>733</v>
          </cell>
        </row>
        <row r="68">
          <cell r="A68" t="str">
            <v>农业水工程虚拟仿真实验教学中心</v>
          </cell>
          <cell r="C68" t="str">
            <v>水利与建筑工程学院</v>
          </cell>
          <cell r="D68" t="str">
            <v>00800</v>
          </cell>
        </row>
        <row r="69">
          <cell r="A69" t="str">
            <v>农业工程实验室</v>
          </cell>
          <cell r="B69" t="str">
            <v>0090601</v>
          </cell>
          <cell r="C69" t="str">
            <v>机械与电子工程学院</v>
          </cell>
          <cell r="D69" t="str">
            <v>00900</v>
          </cell>
          <cell r="E69" t="str">
            <v>专业实验室</v>
          </cell>
          <cell r="F69" t="str">
            <v>2995.32</v>
          </cell>
        </row>
        <row r="70">
          <cell r="A70" t="str">
            <v>机械工程实验室</v>
          </cell>
          <cell r="B70" t="str">
            <v>0090602</v>
          </cell>
          <cell r="C70" t="str">
            <v>机械与电子工程学院</v>
          </cell>
          <cell r="D70" t="str">
            <v>00900</v>
          </cell>
          <cell r="E70" t="str">
            <v>专业实验室</v>
          </cell>
          <cell r="F70" t="str">
            <v>2235.84</v>
          </cell>
        </row>
        <row r="71">
          <cell r="A71" t="str">
            <v>机电工程实验室</v>
          </cell>
          <cell r="B71" t="str">
            <v>0090603</v>
          </cell>
          <cell r="C71" t="str">
            <v>机械与电子工程学院</v>
          </cell>
          <cell r="D71" t="str">
            <v>00900</v>
          </cell>
          <cell r="E71" t="str">
            <v>专业实验室</v>
          </cell>
          <cell r="F71" t="str">
            <v>588.06</v>
          </cell>
        </row>
        <row r="72">
          <cell r="A72" t="str">
            <v>电子信息工程实验室</v>
          </cell>
          <cell r="B72" t="str">
            <v>0090604</v>
          </cell>
          <cell r="C72" t="str">
            <v>机械与电子工程学院</v>
          </cell>
          <cell r="D72" t="str">
            <v>00900</v>
          </cell>
          <cell r="E72" t="str">
            <v>专业实验室</v>
          </cell>
          <cell r="F72" t="str">
            <v>1546.24</v>
          </cell>
        </row>
        <row r="73">
          <cell r="A73" t="str">
            <v>车辆工程实验室</v>
          </cell>
          <cell r="B73" t="str">
            <v>0090605</v>
          </cell>
          <cell r="C73" t="str">
            <v>机械与电子工程学院</v>
          </cell>
          <cell r="D73" t="str">
            <v>00900</v>
          </cell>
          <cell r="E73" t="str">
            <v>专业实验室</v>
          </cell>
          <cell r="F73" t="str">
            <v>1762.46</v>
          </cell>
        </row>
        <row r="74">
          <cell r="A74" t="str">
            <v>机械与电子工程学院工程训练中心</v>
          </cell>
          <cell r="B74" t="str">
            <v>00907</v>
          </cell>
          <cell r="C74" t="str">
            <v>机械与电子工程学院</v>
          </cell>
          <cell r="D74" t="str">
            <v>00900</v>
          </cell>
          <cell r="E74" t="str">
            <v>实训场所</v>
          </cell>
          <cell r="F74" t="str">
            <v>3957.24</v>
          </cell>
        </row>
        <row r="75">
          <cell r="A75" t="str">
            <v>程序设计实验室</v>
          </cell>
          <cell r="B75" t="str">
            <v>0100701</v>
          </cell>
          <cell r="C75" t="str">
            <v>信息工程学院</v>
          </cell>
          <cell r="D75" t="str">
            <v>01000</v>
          </cell>
          <cell r="E75" t="str">
            <v>基础实验室</v>
          </cell>
          <cell r="F75" t="str">
            <v>364.32</v>
          </cell>
        </row>
        <row r="76">
          <cell r="A76" t="str">
            <v>网络应用技术实验室</v>
          </cell>
          <cell r="B76" t="str">
            <v>0100702</v>
          </cell>
          <cell r="C76" t="str">
            <v>信息工程学院</v>
          </cell>
          <cell r="D76" t="str">
            <v>01000</v>
          </cell>
          <cell r="E76" t="str">
            <v>基础实验室</v>
          </cell>
          <cell r="F76" t="str">
            <v>649.74</v>
          </cell>
        </row>
        <row r="77">
          <cell r="A77" t="str">
            <v>数字媒体实验室</v>
          </cell>
          <cell r="B77" t="str">
            <v>0100703</v>
          </cell>
          <cell r="C77" t="str">
            <v>信息工程学院</v>
          </cell>
          <cell r="D77" t="str">
            <v>01000</v>
          </cell>
          <cell r="E77" t="str">
            <v>基础实验室</v>
          </cell>
          <cell r="F77" t="str">
            <v>182.16</v>
          </cell>
        </row>
        <row r="78">
          <cell r="A78" t="str">
            <v>信息检索实验室</v>
          </cell>
          <cell r="B78" t="str">
            <v>0100704</v>
          </cell>
          <cell r="C78" t="str">
            <v>信息工程学院</v>
          </cell>
          <cell r="D78" t="str">
            <v>01000</v>
          </cell>
          <cell r="E78" t="str">
            <v>基础实验室</v>
          </cell>
          <cell r="F78" t="str">
            <v>364.32</v>
          </cell>
        </row>
        <row r="79">
          <cell r="A79" t="str">
            <v>计算机应用技术实验室</v>
          </cell>
          <cell r="B79" t="str">
            <v>0100705</v>
          </cell>
          <cell r="C79" t="str">
            <v>信息工程学院</v>
          </cell>
          <cell r="D79" t="str">
            <v>01000</v>
          </cell>
          <cell r="E79" t="str">
            <v>基础实验室</v>
          </cell>
          <cell r="F79" t="str">
            <v>720.72</v>
          </cell>
        </row>
        <row r="80">
          <cell r="A80" t="str">
            <v>电子商务实验室</v>
          </cell>
          <cell r="B80" t="str">
            <v>0100706</v>
          </cell>
          <cell r="C80" t="str">
            <v>信息工程学院</v>
          </cell>
          <cell r="D80" t="str">
            <v>01000</v>
          </cell>
          <cell r="E80" t="str">
            <v>基础实验室</v>
          </cell>
          <cell r="F80" t="str">
            <v>233.01</v>
          </cell>
        </row>
        <row r="81">
          <cell r="A81" t="str">
            <v>软件工程实验室</v>
          </cell>
          <cell r="B81" t="str">
            <v>0100801</v>
          </cell>
          <cell r="C81" t="str">
            <v>信息工程学院</v>
          </cell>
          <cell r="D81" t="str">
            <v>01000</v>
          </cell>
          <cell r="E81" t="str">
            <v>专业实验室</v>
          </cell>
          <cell r="F81" t="str">
            <v>182.16</v>
          </cell>
        </row>
        <row r="82">
          <cell r="A82" t="str">
            <v>大数据管理实验室</v>
          </cell>
          <cell r="B82" t="str">
            <v>0100802</v>
          </cell>
          <cell r="C82" t="str">
            <v>信息工程学院</v>
          </cell>
          <cell r="D82" t="str">
            <v>01000</v>
          </cell>
          <cell r="E82" t="str">
            <v>专业实验室</v>
          </cell>
          <cell r="F82" t="str">
            <v>159.38</v>
          </cell>
        </row>
        <row r="83">
          <cell r="A83" t="str">
            <v>网络与安全实验室</v>
          </cell>
          <cell r="B83" t="str">
            <v>0100803</v>
          </cell>
          <cell r="C83" t="str">
            <v>信息工程学院</v>
          </cell>
          <cell r="D83" t="str">
            <v>01000</v>
          </cell>
          <cell r="E83" t="str">
            <v>专业实验室</v>
          </cell>
          <cell r="F83" t="str">
            <v>159.38</v>
          </cell>
        </row>
        <row r="84">
          <cell r="A84" t="str">
            <v>嵌入式系统实验室</v>
          </cell>
          <cell r="B84" t="str">
            <v>0100804</v>
          </cell>
          <cell r="C84" t="str">
            <v>信息工程学院</v>
          </cell>
          <cell r="D84" t="str">
            <v>01000</v>
          </cell>
          <cell r="E84" t="str">
            <v>专业实验室</v>
          </cell>
          <cell r="F84" t="str">
            <v>159.38</v>
          </cell>
        </row>
        <row r="85">
          <cell r="A85" t="str">
            <v>组成与接口实验室</v>
          </cell>
          <cell r="B85" t="str">
            <v>0100805</v>
          </cell>
          <cell r="C85" t="str">
            <v>信息工程学院</v>
          </cell>
          <cell r="D85" t="str">
            <v>01000</v>
          </cell>
          <cell r="E85" t="str">
            <v>专业实验室</v>
          </cell>
          <cell r="F85" t="str">
            <v>159.38</v>
          </cell>
        </row>
        <row r="86">
          <cell r="A86" t="str">
            <v>单片机与控制实验室</v>
          </cell>
          <cell r="B86" t="str">
            <v>0100806</v>
          </cell>
          <cell r="C86" t="str">
            <v>信息工程学院</v>
          </cell>
          <cell r="D86" t="str">
            <v>01000</v>
          </cell>
          <cell r="E86" t="str">
            <v>专业实验室</v>
          </cell>
          <cell r="F86" t="str">
            <v>91.08</v>
          </cell>
        </row>
        <row r="87">
          <cell r="A87" t="str">
            <v>软件测试实验室</v>
          </cell>
          <cell r="B87" t="str">
            <v>0100807</v>
          </cell>
          <cell r="C87" t="str">
            <v>信息工程学院</v>
          </cell>
          <cell r="D87" t="str">
            <v>01000</v>
          </cell>
          <cell r="E87" t="str">
            <v>专业实验室</v>
          </cell>
          <cell r="F87" t="str">
            <v>91.08</v>
          </cell>
        </row>
        <row r="88">
          <cell r="A88" t="str">
            <v>模拟/数字电路实验室</v>
          </cell>
          <cell r="B88" t="str">
            <v>0100808</v>
          </cell>
          <cell r="C88" t="str">
            <v>信息工程学院</v>
          </cell>
          <cell r="D88" t="str">
            <v>01000</v>
          </cell>
          <cell r="E88" t="str">
            <v>专业实验室</v>
          </cell>
          <cell r="F88" t="str">
            <v>116.64</v>
          </cell>
        </row>
        <row r="89">
          <cell r="A89" t="str">
            <v>虚拟仿真实验教学中心</v>
          </cell>
          <cell r="B89" t="str">
            <v>0100901</v>
          </cell>
          <cell r="C89" t="str">
            <v>信息工程学院</v>
          </cell>
          <cell r="D89" t="str">
            <v>01000</v>
          </cell>
          <cell r="E89" t="str">
            <v>专业实验室</v>
          </cell>
          <cell r="F89" t="str">
            <v>182.16</v>
          </cell>
        </row>
        <row r="90">
          <cell r="A90" t="str">
            <v>食品安全检测实验室</v>
          </cell>
          <cell r="B90" t="str">
            <v>01109</v>
          </cell>
          <cell r="C90" t="str">
            <v>食品科学与工程学院</v>
          </cell>
          <cell r="D90" t="str">
            <v>01100</v>
          </cell>
          <cell r="E90" t="str">
            <v>专业实验室</v>
          </cell>
          <cell r="F90" t="str">
            <v>642</v>
          </cell>
        </row>
        <row r="91">
          <cell r="A91" t="str">
            <v>食品工艺实验室</v>
          </cell>
          <cell r="B91" t="str">
            <v>01108</v>
          </cell>
          <cell r="C91" t="str">
            <v>食品科学与工程学院</v>
          </cell>
          <cell r="D91" t="str">
            <v>01100</v>
          </cell>
          <cell r="E91" t="str">
            <v>专业实验室</v>
          </cell>
          <cell r="F91" t="str">
            <v>1271.4</v>
          </cell>
        </row>
        <row r="92">
          <cell r="A92" t="str">
            <v>食品工程实验室</v>
          </cell>
          <cell r="B92" t="str">
            <v>01107</v>
          </cell>
          <cell r="C92" t="str">
            <v>食品科学与工程学院</v>
          </cell>
          <cell r="D92" t="str">
            <v>01100</v>
          </cell>
          <cell r="E92" t="str">
            <v>专业实验室</v>
          </cell>
          <cell r="F92" t="str">
            <v>1196.91</v>
          </cell>
        </row>
        <row r="93">
          <cell r="A93" t="str">
            <v>教学科研平台</v>
          </cell>
          <cell r="B93" t="str">
            <v>01121</v>
          </cell>
          <cell r="C93" t="str">
            <v>食品科学与工程学院</v>
          </cell>
          <cell r="D93" t="str">
            <v>01100</v>
          </cell>
          <cell r="E93" t="str">
            <v>专业实验室</v>
          </cell>
          <cell r="F93" t="str">
            <v>554.54</v>
          </cell>
        </row>
        <row r="94">
          <cell r="A94" t="str">
            <v>时胜食品安全工程实验室</v>
          </cell>
          <cell r="B94" t="str">
            <v>01122</v>
          </cell>
          <cell r="C94" t="str">
            <v>食品科学与工程学院</v>
          </cell>
          <cell r="D94" t="str">
            <v>01100</v>
          </cell>
          <cell r="E94" t="str">
            <v>专业实验室</v>
          </cell>
          <cell r="F94" t="str">
            <v>130</v>
          </cell>
        </row>
        <row r="95">
          <cell r="A95" t="str">
            <v>葡萄酒工艺学实验室</v>
          </cell>
          <cell r="B95" t="str">
            <v>0120201</v>
          </cell>
          <cell r="C95" t="str">
            <v>葡萄酒学院</v>
          </cell>
          <cell r="D95" t="str">
            <v>01200</v>
          </cell>
          <cell r="E95" t="str">
            <v>基础实验室</v>
          </cell>
          <cell r="F95" t="str">
            <v>1096</v>
          </cell>
        </row>
        <row r="96">
          <cell r="A96" t="str">
            <v>葡萄酒分析检测实验室</v>
          </cell>
          <cell r="B96" t="str">
            <v>0120202</v>
          </cell>
          <cell r="C96" t="str">
            <v>葡萄酒学院</v>
          </cell>
          <cell r="D96" t="str">
            <v>01200</v>
          </cell>
          <cell r="E96" t="str">
            <v>基础实验室</v>
          </cell>
          <cell r="F96" t="str">
            <v>899.5</v>
          </cell>
        </row>
        <row r="97">
          <cell r="A97" t="str">
            <v>葡萄酒感官分析实验室</v>
          </cell>
          <cell r="B97" t="str">
            <v>0120203</v>
          </cell>
          <cell r="C97" t="str">
            <v>葡萄酒学院</v>
          </cell>
          <cell r="D97" t="str">
            <v>01200</v>
          </cell>
          <cell r="E97" t="str">
            <v>基础实验室</v>
          </cell>
          <cell r="F97" t="str">
            <v>384</v>
          </cell>
        </row>
        <row r="98">
          <cell r="A98" t="str">
            <v>葡萄酒微生物实验室</v>
          </cell>
          <cell r="B98" t="str">
            <v>0120204</v>
          </cell>
          <cell r="C98" t="str">
            <v>葡萄酒学院</v>
          </cell>
          <cell r="D98" t="str">
            <v>01200</v>
          </cell>
          <cell r="E98" t="str">
            <v>专业实验室</v>
          </cell>
          <cell r="F98" t="str">
            <v>319</v>
          </cell>
        </row>
        <row r="99">
          <cell r="A99" t="str">
            <v>葡萄学实验室</v>
          </cell>
          <cell r="B99" t="str">
            <v>0120205</v>
          </cell>
          <cell r="C99" t="str">
            <v>葡萄酒学院</v>
          </cell>
          <cell r="D99" t="str">
            <v>01200</v>
          </cell>
          <cell r="E99" t="str">
            <v>专业实验室</v>
          </cell>
          <cell r="F99" t="str">
            <v>286</v>
          </cell>
        </row>
        <row r="100">
          <cell r="A100" t="str">
            <v>地下酒窖</v>
          </cell>
          <cell r="B100" t="str">
            <v>0120206</v>
          </cell>
          <cell r="C100" t="str">
            <v>葡萄酒学院</v>
          </cell>
          <cell r="D100" t="str">
            <v>01200</v>
          </cell>
          <cell r="E100" t="str">
            <v>基础实验室</v>
          </cell>
          <cell r="F100" t="str">
            <v>730</v>
          </cell>
        </row>
        <row r="101">
          <cell r="A101" t="str">
            <v>生物工程实验实训中心</v>
          </cell>
          <cell r="B101" t="str">
            <v>01305</v>
          </cell>
          <cell r="C101" t="str">
            <v>生命科学学院</v>
          </cell>
          <cell r="D101" t="str">
            <v>01300</v>
          </cell>
          <cell r="E101" t="str">
            <v>专业实验室</v>
          </cell>
          <cell r="F101" t="str">
            <v>805.6</v>
          </cell>
        </row>
        <row r="102">
          <cell r="A102" t="str">
            <v>基础生物学实验室</v>
          </cell>
          <cell r="B102" t="str">
            <v>0130601</v>
          </cell>
          <cell r="C102" t="str">
            <v>生命科学学院</v>
          </cell>
          <cell r="D102" t="str">
            <v>01300</v>
          </cell>
          <cell r="E102" t="str">
            <v>基础实验室</v>
          </cell>
          <cell r="F102" t="str">
            <v>3741.06</v>
          </cell>
        </row>
        <row r="103">
          <cell r="A103" t="str">
            <v>生物科学专业实验室</v>
          </cell>
          <cell r="B103" t="str">
            <v>0130602</v>
          </cell>
          <cell r="C103" t="str">
            <v>生命科学学院</v>
          </cell>
          <cell r="D103" t="str">
            <v>01300</v>
          </cell>
          <cell r="E103" t="str">
            <v>专业实验室</v>
          </cell>
          <cell r="F103" t="str">
            <v>1449.96</v>
          </cell>
        </row>
        <row r="104">
          <cell r="A104" t="str">
            <v>生物技术专业实验室</v>
          </cell>
          <cell r="B104" t="str">
            <v>0130603</v>
          </cell>
          <cell r="C104" t="str">
            <v>生命科学学院</v>
          </cell>
          <cell r="D104" t="str">
            <v>01300</v>
          </cell>
          <cell r="E104" t="str">
            <v>专业实验室</v>
          </cell>
          <cell r="F104" t="str">
            <v>1506.9</v>
          </cell>
        </row>
        <row r="105">
          <cell r="A105" t="str">
            <v>生物学教学科研平台（测试中心）</v>
          </cell>
          <cell r="B105" t="str">
            <v>01308</v>
          </cell>
          <cell r="C105" t="str">
            <v>生命科学学院</v>
          </cell>
          <cell r="D105" t="str">
            <v>01300</v>
          </cell>
          <cell r="E105" t="str">
            <v>专业实验室</v>
          </cell>
          <cell r="F105" t="str">
            <v>690.63</v>
          </cell>
        </row>
        <row r="106">
          <cell r="A106" t="str">
            <v>气象实验室</v>
          </cell>
          <cell r="B106" t="str">
            <v>0140501</v>
          </cell>
          <cell r="C106" t="str">
            <v>理学院</v>
          </cell>
          <cell r="D106" t="str">
            <v>01400</v>
          </cell>
          <cell r="E106" t="str">
            <v>基础实验室</v>
          </cell>
          <cell r="F106" t="str">
            <v>421.2</v>
          </cell>
        </row>
        <row r="107">
          <cell r="A107" t="str">
            <v>物理实验教学中心</v>
          </cell>
          <cell r="B107" t="str">
            <v>0140502</v>
          </cell>
          <cell r="C107" t="str">
            <v>理学院</v>
          </cell>
          <cell r="D107" t="str">
            <v>01400</v>
          </cell>
          <cell r="E107" t="str">
            <v>基础实验室</v>
          </cell>
          <cell r="F107" t="str">
            <v>2238.6</v>
          </cell>
        </row>
        <row r="108">
          <cell r="A108" t="str">
            <v>数学实验室</v>
          </cell>
          <cell r="B108" t="str">
            <v>0140503</v>
          </cell>
          <cell r="C108" t="str">
            <v>理学院</v>
          </cell>
          <cell r="D108" t="str">
            <v>01400</v>
          </cell>
          <cell r="E108" t="str">
            <v>专业实验室</v>
          </cell>
          <cell r="F108" t="str">
            <v>842.4</v>
          </cell>
        </row>
        <row r="109">
          <cell r="A109" t="str">
            <v>农林经济管理实验室</v>
          </cell>
          <cell r="B109" t="str">
            <v>0150601</v>
          </cell>
          <cell r="C109" t="str">
            <v>经济管理学院</v>
          </cell>
          <cell r="D109" t="str">
            <v>01500</v>
          </cell>
          <cell r="E109" t="str">
            <v>专业实验室</v>
          </cell>
          <cell r="F109" t="str">
            <v>330.57</v>
          </cell>
        </row>
        <row r="110">
          <cell r="A110" t="str">
            <v>管理学实验室</v>
          </cell>
          <cell r="B110" t="str">
            <v>0150602</v>
          </cell>
          <cell r="C110" t="str">
            <v>经济管理学院</v>
          </cell>
          <cell r="D110" t="str">
            <v>01500</v>
          </cell>
          <cell r="E110" t="str">
            <v>专业实验室</v>
          </cell>
          <cell r="F110" t="str">
            <v>568.73</v>
          </cell>
        </row>
        <row r="111">
          <cell r="A111" t="str">
            <v>经济学实验室</v>
          </cell>
          <cell r="B111" t="str">
            <v>0150603</v>
          </cell>
          <cell r="C111" t="str">
            <v>经济管理学院</v>
          </cell>
          <cell r="D111" t="str">
            <v>01500</v>
          </cell>
          <cell r="E111" t="str">
            <v>专业实验室</v>
          </cell>
          <cell r="F111" t="str">
            <v>325.15</v>
          </cell>
        </row>
        <row r="112">
          <cell r="A112" t="str">
            <v>社工实验室</v>
          </cell>
          <cell r="B112" t="str">
            <v>0160201</v>
          </cell>
          <cell r="C112" t="str">
            <v>人文社会发展学院</v>
          </cell>
          <cell r="D112" t="str">
            <v>01600</v>
          </cell>
          <cell r="E112" t="str">
            <v>专业实验室</v>
          </cell>
          <cell r="F112" t="str">
            <v>54.32</v>
          </cell>
        </row>
        <row r="113">
          <cell r="A113" t="str">
            <v>模拟法庭</v>
          </cell>
          <cell r="B113" t="str">
            <v>0160202</v>
          </cell>
          <cell r="C113" t="str">
            <v>人文社会发展学院</v>
          </cell>
          <cell r="D113" t="str">
            <v>01600</v>
          </cell>
          <cell r="E113" t="str">
            <v>专业实验室</v>
          </cell>
          <cell r="F113" t="str">
            <v>170</v>
          </cell>
        </row>
        <row r="114">
          <cell r="A114" t="str">
            <v>电子政务实验室</v>
          </cell>
          <cell r="B114" t="str">
            <v>0160203</v>
          </cell>
          <cell r="C114" t="str">
            <v>人文社会发展学院</v>
          </cell>
          <cell r="D114" t="str">
            <v>01600</v>
          </cell>
          <cell r="E114" t="str">
            <v>专业实验室</v>
          </cell>
          <cell r="F114" t="str">
            <v>74.88</v>
          </cell>
        </row>
        <row r="115">
          <cell r="A115" t="str">
            <v>SPSS数据分析实验室</v>
          </cell>
          <cell r="B115" t="str">
            <v>0160204</v>
          </cell>
          <cell r="C115" t="str">
            <v>人文社会发展学院</v>
          </cell>
          <cell r="D115" t="str">
            <v>01600</v>
          </cell>
          <cell r="E115" t="str">
            <v>专业实验室</v>
          </cell>
          <cell r="F115" t="str">
            <v>84.48</v>
          </cell>
        </row>
        <row r="116">
          <cell r="A116" t="str">
            <v>法律案例库实验室</v>
          </cell>
          <cell r="B116" t="str">
            <v>0160205</v>
          </cell>
          <cell r="C116" t="str">
            <v>人文社会发展学院</v>
          </cell>
          <cell r="D116" t="str">
            <v>01600</v>
          </cell>
          <cell r="E116" t="str">
            <v>专业实验室</v>
          </cell>
          <cell r="F116" t="str">
            <v>79.5</v>
          </cell>
        </row>
        <row r="117">
          <cell r="A117" t="str">
            <v>案例分析实验室</v>
          </cell>
          <cell r="B117" t="str">
            <v>0160206</v>
          </cell>
          <cell r="C117" t="str">
            <v>人文社会发展学院</v>
          </cell>
          <cell r="D117" t="str">
            <v>01600</v>
          </cell>
          <cell r="E117" t="str">
            <v>专业实验室</v>
          </cell>
          <cell r="F117" t="str">
            <v>63.36</v>
          </cell>
        </row>
        <row r="118">
          <cell r="A118" t="str">
            <v>行为分析实验室</v>
          </cell>
          <cell r="B118" t="str">
            <v>0160207</v>
          </cell>
          <cell r="C118" t="str">
            <v>人文社会发展学院</v>
          </cell>
          <cell r="D118" t="str">
            <v>01600</v>
          </cell>
          <cell r="E118" t="str">
            <v>专业实验室</v>
          </cell>
          <cell r="F118" t="str">
            <v>13</v>
          </cell>
        </row>
        <row r="119">
          <cell r="A119" t="str">
            <v>农村调查数据处理实验室</v>
          </cell>
          <cell r="B119" t="str">
            <v>0160208</v>
          </cell>
          <cell r="C119" t="str">
            <v>人文社会发展学院</v>
          </cell>
          <cell r="D119" t="str">
            <v>01600</v>
          </cell>
          <cell r="E119" t="str">
            <v>专业实验室</v>
          </cell>
          <cell r="F119" t="str">
            <v>79.9</v>
          </cell>
        </row>
        <row r="120">
          <cell r="A120" t="str">
            <v>中国传统文化通识教育实验室</v>
          </cell>
          <cell r="B120" t="str">
            <v>0160209</v>
          </cell>
          <cell r="C120" t="str">
            <v>人文社会发展学院</v>
          </cell>
          <cell r="D120" t="str">
            <v>01600</v>
          </cell>
          <cell r="E120" t="str">
            <v>专业实验室</v>
          </cell>
          <cell r="F120" t="str">
            <v>79.9</v>
          </cell>
        </row>
        <row r="121">
          <cell r="A121" t="str">
            <v>文献检索室</v>
          </cell>
          <cell r="B121" t="str">
            <v>0160210</v>
          </cell>
          <cell r="C121" t="str">
            <v>人文社会发展学院</v>
          </cell>
          <cell r="D121" t="str">
            <v>01600</v>
          </cell>
          <cell r="E121" t="str">
            <v>基础实验室</v>
          </cell>
          <cell r="F121" t="str">
            <v>158</v>
          </cell>
        </row>
        <row r="122">
          <cell r="A122" t="str">
            <v>基础语言实验室</v>
          </cell>
          <cell r="B122" t="str">
            <v>0181001</v>
          </cell>
          <cell r="C122" t="str">
            <v>外语系</v>
          </cell>
          <cell r="D122" t="str">
            <v>01800</v>
          </cell>
          <cell r="E122" t="str">
            <v>基础实验室</v>
          </cell>
          <cell r="F122" t="str">
            <v>1966.05</v>
          </cell>
        </row>
        <row r="123">
          <cell r="A123" t="str">
            <v>同声传译实验室</v>
          </cell>
          <cell r="B123" t="str">
            <v>0181002</v>
          </cell>
          <cell r="C123" t="str">
            <v>外语系</v>
          </cell>
          <cell r="D123" t="str">
            <v>01800</v>
          </cell>
          <cell r="E123" t="str">
            <v>专业实验室</v>
          </cell>
          <cell r="F123" t="str">
            <v>88.92</v>
          </cell>
        </row>
        <row r="124">
          <cell r="A124" t="str">
            <v>专业基础实验室</v>
          </cell>
          <cell r="B124" t="str">
            <v>0181003</v>
          </cell>
          <cell r="C124" t="str">
            <v>外语系</v>
          </cell>
          <cell r="D124" t="str">
            <v>01800</v>
          </cell>
          <cell r="E124" t="str">
            <v>专业实验室</v>
          </cell>
          <cell r="F124" t="str">
            <v>159.12</v>
          </cell>
        </row>
        <row r="125">
          <cell r="A125" t="str">
            <v>专业综合实验室</v>
          </cell>
          <cell r="B125" t="str">
            <v>0181004</v>
          </cell>
          <cell r="C125" t="str">
            <v>外语系</v>
          </cell>
          <cell r="D125" t="str">
            <v>01800</v>
          </cell>
          <cell r="E125" t="str">
            <v>专业实验室</v>
          </cell>
          <cell r="F125" t="str">
            <v>79.56</v>
          </cell>
        </row>
        <row r="126">
          <cell r="A126" t="str">
            <v>体质测试中心</v>
          </cell>
          <cell r="B126" t="str">
            <v>01908</v>
          </cell>
          <cell r="C126" t="str">
            <v>体育部</v>
          </cell>
          <cell r="D126" t="str">
            <v>01900</v>
          </cell>
          <cell r="E126" t="str">
            <v>基础实验室</v>
          </cell>
          <cell r="F126" t="str">
            <v>260</v>
          </cell>
        </row>
        <row r="127">
          <cell r="A127" t="str">
            <v>健身健美实验室</v>
          </cell>
          <cell r="B127" t="str">
            <v>01909</v>
          </cell>
          <cell r="C127" t="str">
            <v>体育部</v>
          </cell>
          <cell r="D127" t="str">
            <v>01900</v>
          </cell>
          <cell r="E127" t="str">
            <v>基础实验室</v>
          </cell>
          <cell r="F127" t="str">
            <v>290</v>
          </cell>
        </row>
        <row r="128">
          <cell r="A128" t="str">
            <v>园林植物综合实验室</v>
          </cell>
          <cell r="B128" t="str">
            <v>0240501</v>
          </cell>
          <cell r="C128" t="str">
            <v>风景园林艺术学院</v>
          </cell>
          <cell r="D128" t="str">
            <v>02400</v>
          </cell>
          <cell r="E128" t="str">
            <v>专业实验室</v>
          </cell>
          <cell r="F128" t="str">
            <v>849.91</v>
          </cell>
        </row>
        <row r="129">
          <cell r="A129" t="str">
            <v>环境设计实训室</v>
          </cell>
          <cell r="B129" t="str">
            <v>0240502</v>
          </cell>
          <cell r="C129" t="str">
            <v>风景园林艺术学院</v>
          </cell>
          <cell r="D129" t="str">
            <v>02400</v>
          </cell>
          <cell r="E129" t="str">
            <v>专业实验室</v>
          </cell>
          <cell r="F129" t="str">
            <v>525.01</v>
          </cell>
        </row>
        <row r="130">
          <cell r="A130" t="str">
            <v>风景园林景观规划实训室</v>
          </cell>
          <cell r="B130" t="str">
            <v>0240503</v>
          </cell>
          <cell r="C130" t="str">
            <v>风景园林艺术学院</v>
          </cell>
          <cell r="D130" t="str">
            <v>02400</v>
          </cell>
          <cell r="E130" t="str">
            <v>专业实验室</v>
          </cell>
          <cell r="F130" t="str">
            <v>684.63</v>
          </cell>
        </row>
        <row r="131">
          <cell r="A131" t="str">
            <v>基础化学实验室</v>
          </cell>
          <cell r="B131" t="str">
            <v>0250901</v>
          </cell>
          <cell r="C131" t="str">
            <v>化学与药学院</v>
          </cell>
          <cell r="D131" t="str">
            <v>02500</v>
          </cell>
          <cell r="E131" t="str">
            <v>基础实验室</v>
          </cell>
          <cell r="F131" t="str">
            <v>1671.86</v>
          </cell>
        </row>
        <row r="132">
          <cell r="A132" t="str">
            <v>物理化学实验室</v>
          </cell>
          <cell r="B132" t="str">
            <v>0250902</v>
          </cell>
          <cell r="C132" t="str">
            <v>化学与药学院</v>
          </cell>
          <cell r="D132" t="str">
            <v>02500</v>
          </cell>
          <cell r="E132" t="str">
            <v>专业实验室</v>
          </cell>
          <cell r="F132" t="str">
            <v>486</v>
          </cell>
        </row>
        <row r="133">
          <cell r="A133" t="str">
            <v>无机化学分析实验室</v>
          </cell>
          <cell r="B133" t="str">
            <v>0250903</v>
          </cell>
          <cell r="C133" t="str">
            <v>化学与药学院</v>
          </cell>
          <cell r="D133" t="str">
            <v>02500</v>
          </cell>
          <cell r="E133" t="str">
            <v>专业实验室</v>
          </cell>
          <cell r="F133" t="str">
            <v>116.1</v>
          </cell>
        </row>
        <row r="134">
          <cell r="A134" t="str">
            <v>有机合成实验室</v>
          </cell>
          <cell r="B134" t="str">
            <v>0250904</v>
          </cell>
          <cell r="C134" t="str">
            <v>化学与药学院</v>
          </cell>
          <cell r="D134" t="str">
            <v>02500</v>
          </cell>
          <cell r="E134" t="str">
            <v>专业实验室</v>
          </cell>
          <cell r="F134" t="str">
            <v>284.92</v>
          </cell>
        </row>
        <row r="135">
          <cell r="A135" t="str">
            <v>有机化学实验室</v>
          </cell>
          <cell r="B135" t="str">
            <v>0250905</v>
          </cell>
          <cell r="C135" t="str">
            <v>化学与药学院</v>
          </cell>
          <cell r="D135" t="str">
            <v>02500</v>
          </cell>
          <cell r="E135" t="str">
            <v>专业实验室</v>
          </cell>
          <cell r="F135" t="str">
            <v>199</v>
          </cell>
        </row>
        <row r="136">
          <cell r="A136" t="str">
            <v>化学生物学实验室</v>
          </cell>
          <cell r="B136" t="str">
            <v>0250906</v>
          </cell>
          <cell r="C136" t="str">
            <v>化学与药学院</v>
          </cell>
          <cell r="D136" t="str">
            <v>02500</v>
          </cell>
          <cell r="E136" t="str">
            <v>专业实验室</v>
          </cell>
          <cell r="F136" t="str">
            <v>93.6</v>
          </cell>
        </row>
        <row r="137">
          <cell r="A137" t="str">
            <v>仪器分析实验室</v>
          </cell>
          <cell r="B137" t="str">
            <v>0250907</v>
          </cell>
          <cell r="C137" t="str">
            <v>化学与药学院</v>
          </cell>
          <cell r="D137" t="str">
            <v>02500</v>
          </cell>
          <cell r="E137" t="str">
            <v>专业实验室</v>
          </cell>
          <cell r="F137" t="str">
            <v>467.72</v>
          </cell>
        </row>
        <row r="138">
          <cell r="A138" t="str">
            <v>创新实验室</v>
          </cell>
          <cell r="B138" t="str">
            <v>0250908</v>
          </cell>
          <cell r="C138" t="str">
            <v>化学与药学院</v>
          </cell>
          <cell r="D138" t="str">
            <v>02500</v>
          </cell>
          <cell r="E138" t="str">
            <v>专业实验室</v>
          </cell>
          <cell r="F138" t="str">
            <v>93.6</v>
          </cell>
        </row>
        <row r="139">
          <cell r="A139" t="str">
            <v>天然产物实验室</v>
          </cell>
          <cell r="B139" t="str">
            <v>0250909</v>
          </cell>
          <cell r="C139" t="str">
            <v>化学与药学院</v>
          </cell>
          <cell r="D139" t="str">
            <v>02500</v>
          </cell>
          <cell r="E139" t="str">
            <v>专业实验室</v>
          </cell>
          <cell r="F139" t="str">
            <v>212.4</v>
          </cell>
        </row>
        <row r="140">
          <cell r="A140" t="str">
            <v>现代分离技术实验室</v>
          </cell>
          <cell r="B140" t="str">
            <v>0250910</v>
          </cell>
          <cell r="C140" t="str">
            <v>化学与药学院</v>
          </cell>
          <cell r="D140" t="str">
            <v>02500</v>
          </cell>
          <cell r="E140" t="str">
            <v>专业实验室</v>
          </cell>
          <cell r="F140" t="str">
            <v>86.4</v>
          </cell>
        </row>
        <row r="141">
          <cell r="A141" t="str">
            <v>曹新庄试验农场</v>
          </cell>
          <cell r="B141" t="str">
            <v>30599</v>
          </cell>
          <cell r="C141" t="str">
            <v>场站管理中心</v>
          </cell>
          <cell r="D141" t="str">
            <v>30500</v>
          </cell>
          <cell r="E141" t="str">
            <v>实习场所</v>
          </cell>
          <cell r="F141" t="str">
            <v>1225139.5</v>
          </cell>
        </row>
        <row r="142">
          <cell r="A142" t="str">
            <v>火地塘试验林场</v>
          </cell>
          <cell r="B142" t="str">
            <v>30508</v>
          </cell>
          <cell r="C142" t="str">
            <v>场站管理中心</v>
          </cell>
          <cell r="D142" t="str">
            <v>30500</v>
          </cell>
          <cell r="E142" t="str">
            <v>实习场所</v>
          </cell>
          <cell r="F142" t="str">
            <v>27729998.6</v>
          </cell>
        </row>
        <row r="143">
          <cell r="A143" t="str">
            <v>眉县试验站</v>
          </cell>
          <cell r="B143" t="str">
            <v>30504</v>
          </cell>
          <cell r="C143" t="str">
            <v>场站管理中心</v>
          </cell>
          <cell r="D143" t="str">
            <v>30500</v>
          </cell>
          <cell r="E143" t="str">
            <v>实习场所</v>
          </cell>
          <cell r="F143" t="str">
            <v>648029.9</v>
          </cell>
        </row>
        <row r="144">
          <cell r="A144" t="str">
            <v>周至试验站</v>
          </cell>
          <cell r="B144" t="str">
            <v>30503</v>
          </cell>
          <cell r="C144" t="str">
            <v>场站管理中心</v>
          </cell>
          <cell r="D144" t="str">
            <v>30500</v>
          </cell>
          <cell r="E144" t="str">
            <v>实习场所</v>
          </cell>
          <cell r="F144" t="str">
            <v>538456</v>
          </cell>
        </row>
        <row r="145">
          <cell r="A145" t="str">
            <v>斗口试验站</v>
          </cell>
          <cell r="B145" t="str">
            <v>30506</v>
          </cell>
          <cell r="C145" t="str">
            <v>场站管理中心</v>
          </cell>
          <cell r="D145" t="str">
            <v>30500</v>
          </cell>
          <cell r="E145" t="str">
            <v>实习场所</v>
          </cell>
          <cell r="F145" t="str">
            <v>938264.7</v>
          </cell>
        </row>
        <row r="146">
          <cell r="A146" t="str">
            <v>危险品库房</v>
          </cell>
          <cell r="B146" t="str">
            <v>21199</v>
          </cell>
          <cell r="C146" t="str">
            <v>国有资产管理处</v>
          </cell>
          <cell r="D146" t="str">
            <v>21100</v>
          </cell>
          <cell r="E146" t="str">
            <v>基础实验室</v>
          </cell>
          <cell r="F146" t="str">
            <v>878.32</v>
          </cell>
        </row>
        <row r="147">
          <cell r="A147" t="str">
            <v>昆虫博物馆</v>
          </cell>
          <cell r="B147" t="str">
            <v>31196</v>
          </cell>
          <cell r="C147" t="str">
            <v>博览园</v>
          </cell>
          <cell r="D147" t="str">
            <v>31100</v>
          </cell>
          <cell r="E147" t="str">
            <v>基础实验室</v>
          </cell>
          <cell r="F147" t="str">
            <v>3600</v>
          </cell>
        </row>
        <row r="148">
          <cell r="A148" t="str">
            <v>动物博物馆</v>
          </cell>
          <cell r="B148" t="str">
            <v>31197</v>
          </cell>
          <cell r="C148" t="str">
            <v>博览园</v>
          </cell>
          <cell r="D148" t="str">
            <v>31100</v>
          </cell>
          <cell r="E148" t="str">
            <v>基础实验室</v>
          </cell>
          <cell r="F148" t="str">
            <v>4300</v>
          </cell>
        </row>
        <row r="149">
          <cell r="A149" t="str">
            <v>土壤博物馆</v>
          </cell>
          <cell r="B149" t="str">
            <v>31198</v>
          </cell>
          <cell r="C149" t="str">
            <v>博览园</v>
          </cell>
          <cell r="D149" t="str">
            <v>31100</v>
          </cell>
          <cell r="E149" t="str">
            <v>基础实验室</v>
          </cell>
          <cell r="F149" t="str">
            <v>800</v>
          </cell>
        </row>
        <row r="150">
          <cell r="A150" t="str">
            <v>植物博物馆</v>
          </cell>
          <cell r="B150" t="str">
            <v>31199</v>
          </cell>
          <cell r="C150" t="str">
            <v>博览园</v>
          </cell>
          <cell r="D150" t="str">
            <v>31100</v>
          </cell>
          <cell r="E150" t="str">
            <v>基础实验室</v>
          </cell>
          <cell r="F150" t="str">
            <v>3200</v>
          </cell>
        </row>
      </sheetData>
      <sheetData sheetId="5" refreshError="1"/>
    </sheetDataSet>
  </externalBook>
</externalLink>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23454;&#39564;&#23460;&#26465;&#20214;&#24314;&#35774;&#22522;&#30784;&#25968;&#25454;&#34920;&#27719;&#24635;&#65288;&#27700;&#24314;&#23398;&#38498;3.14&#65289;.xls.xlsm"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作者" refreshedDate="43473.631826157405" createdVersion="4" refreshedVersion="4" minRefreshableVersion="3" recordCount="138">
  <cacheSource type="worksheet">
    <worksheetSource ref="A1:C139" sheet="1-8-1本科实验场所数据" r:id="rId2"/>
  </cacheSource>
  <cacheFields count="3">
    <cacheField name="实验场所名称" numFmtId="0">
      <sharedItems count="154">
        <s v="遗传学实验室"/>
        <s v="生物技术与组织培养实验室"/>
        <s v="生物信息实验室"/>
        <s v="农产品加工实验室"/>
        <s v="植物化学实验室"/>
        <s v="作物育种与种子工程实验室"/>
        <s v="作物栽培与耕作学实验室"/>
        <s v="教学标本区"/>
        <s v="植物保护综合实验室"/>
        <s v="植物病理学实验室"/>
        <s v="昆虫学实验室"/>
        <s v="农药学实验室"/>
        <s v="昆虫资源教学科研平台"/>
        <s v="太白试验站"/>
        <s v="无公害农药研究中心中试基地"/>
        <s v="植物保护虚拟仿真实验教学中心"/>
        <s v="白水苹果试验示范站"/>
        <s v="西乡茶叶试验示范站"/>
        <s v="园艺产品采后处理实验室"/>
        <s v="园艺植物育种与生物技术实验室"/>
        <s v="园艺植物栽培与设施园艺实验室"/>
        <s v="动物生物技术综合实验室"/>
        <s v="动物科学实验室"/>
        <s v="水产科学实验室"/>
        <s v="草业科学实验室"/>
        <s v="畜牧教学实验基地"/>
        <s v="安康水产试验示范站"/>
        <s v="基础兽医实验室"/>
        <s v="临床兽医实验室"/>
        <s v="预防兽医实验室"/>
        <s v="动物医学虚拟仿真实验室"/>
        <s v="显微数码互动实验室"/>
        <s v="动物医院"/>
        <s v="西安宠物医院"/>
        <s v="动物医学虚拟仿真实验教学中心"/>
        <s v="林学实验室"/>
        <s v="森林保护实验室"/>
        <s v="林产化学与工程实验室"/>
        <s v="木材科学与工程实验室"/>
        <s v="木艺坊"/>
        <s v="杨凌教学试验苗圃"/>
        <s v="植物工厂"/>
        <s v="土壤与植物营养实验室"/>
        <s v="环境科学实验室"/>
        <s v="遥感与地理信息系统实验室"/>
        <s v="水土保持荒漠化防治实验室"/>
        <s v="人文地理与城乡规划管理实验室"/>
        <s v="资源与环境科学研究实验中心"/>
        <s v="土壤与植物样品处理室（楼顶）"/>
        <s v="资环学院温室大棚"/>
        <s v="资环学院大田试验区（原农作一站）"/>
        <s v="电工电子创新实验室"/>
        <s v="电工技术实验室"/>
        <s v="模拟电子技术实验室"/>
        <s v="数字电子技术实验室"/>
        <s v="电磁场实验室"/>
        <s v="普通测量实验室"/>
        <s v="数字测量实验室"/>
        <s v="摄影测量与遥感实验室"/>
        <s v="计算机绘图与GIS实验室"/>
        <s v="水工水力学与泥沙实验室"/>
        <s v="土木工程实验室"/>
        <s v="水工结构与材料实验室"/>
        <s v="电气及动力工程实验室"/>
        <s v="水资源与水环境工程实验室"/>
        <s v="农业水工程虚拟仿真实验教学中心"/>
        <s v="农业工程实验室"/>
        <s v="机械工程实验室"/>
        <s v="机电工程实验室"/>
        <s v="电子信息工程实验室"/>
        <s v="车辆工程实验室"/>
        <s v="机械与电子工程学院工程训练中心"/>
        <s v="程序设计实验室"/>
        <s v="网络应用技术实验室"/>
        <s v="数字媒体实验室"/>
        <s v="信息检索实验室"/>
        <s v="计算机应用技术实验室"/>
        <s v="电子商务实验室"/>
        <s v="软件工程实验室"/>
        <s v="大数据管理实验室"/>
        <s v="网络与安全实验室"/>
        <s v="嵌入式系统实验室"/>
        <s v="组成与接口实验室"/>
        <s v="单片机与控制实验室"/>
        <s v="软件测试实验室"/>
        <s v="模拟/数字电路实验室"/>
        <s v="虚拟仿真实验教学中心"/>
        <s v="食品安全检测实验室"/>
        <s v="食品工艺实验室"/>
        <s v="食品工程实验室"/>
        <s v="教学科研平台"/>
        <s v="时胜食品安全工程实验室"/>
        <s v="葡萄酒工艺学实验室"/>
        <s v="葡萄酒分析检测实验室"/>
        <s v="葡萄酒感官分析实验室"/>
        <s v="葡萄酒微生物实验室"/>
        <s v="葡萄学实验室"/>
        <s v="地下酒窖"/>
        <s v="生物工程实验实训中心"/>
        <s v="基础生物学实验室"/>
        <s v="生物科学专业实验室"/>
        <s v="生物技术专业实验室"/>
        <s v="生物学教学科研平台（测试中心）"/>
        <s v="气象实验室"/>
        <s v="物理实验教学中心"/>
        <s v="数学实验室"/>
        <s v="农林经济管理实验室"/>
        <s v="管理学实验室"/>
        <s v="经济学实验室"/>
        <s v="社工实验室"/>
        <s v="模拟法庭"/>
        <s v="电子政务实验室"/>
        <s v="SPSS数据分析实验室"/>
        <s v="法律案例库实验室"/>
        <s v="案例分析实验室"/>
        <s v="行为分析实验室"/>
        <s v="农村调查数据处理实验室"/>
        <s v="中国传统文化通识教育实验室"/>
        <s v="文献检索室"/>
        <s v="基础语言实验室"/>
        <s v="同声传译实验室"/>
        <s v="专业基础实验室"/>
        <s v="专业综合实验室"/>
        <s v="体质测试中心"/>
        <s v="健身健美实验室"/>
        <s v="园林植物综合实验室"/>
        <s v="环境设计实训室"/>
        <s v="风景园林景观规划实训室"/>
        <s v="基础化学实验室"/>
        <s v="物理化学实验室"/>
        <s v="无机化学分析实验室"/>
        <s v="有机合成实验室"/>
        <s v="有机化学实验室"/>
        <s v="化学生物学实验室"/>
        <s v="仪器分析实验室"/>
        <s v="创新实验室"/>
        <s v="天然产物实验室"/>
        <s v="中试训练中心" u="1"/>
        <s v="计算机数据处理实验室sps室" u="1"/>
        <s v="现代分离技术实验室" u="1"/>
        <s v="五泉环境监测站" u="1"/>
        <s v="钢琴房" u="1"/>
        <s v="案例讨论室" u="1"/>
        <s v="遗传工程实验室" u="1"/>
        <s v="综合实验室" u="1"/>
        <s v="应用化学创新实验室" u="1"/>
        <s v="火地塘林场" u="1"/>
        <s v="社科阅览室" u="1"/>
        <s v="眉县猕猴桃试验示范站" u="1"/>
        <s v="文献检索室（计算机房）" u="1"/>
        <s v="黄土高原治理所（米脂试验站）" u="1"/>
        <s v="长武生态站" u="1"/>
        <s v="植物生产与耕作学实验室" u="1"/>
        <s v="大学化学实验室" u="1"/>
      </sharedItems>
    </cacheField>
    <cacheField name="实验场所代码" numFmtId="0">
      <sharedItems containsBlank="1"/>
    </cacheField>
    <cacheField name="所属单位名称" numFmtId="0">
      <sharedItems count="20">
        <s v="农学院"/>
        <s v="植物保护学院"/>
        <s v="园艺学院"/>
        <s v="动物科技学院"/>
        <s v="动物医学院"/>
        <s v="林学院"/>
        <s v="资源环境学院"/>
        <s v="水利与建筑工程学院"/>
        <s v="机械与电子工程学院"/>
        <s v="信息工程学院"/>
        <s v="食品科学与工程学院"/>
        <s v="葡萄酒学院"/>
        <s v="生命科学学院"/>
        <s v="理学院"/>
        <s v="经济管理学院"/>
        <s v="人文社会发展学院"/>
        <s v="外语系"/>
        <s v="体育部"/>
        <s v="风景园林艺术学院"/>
        <s v="化学与药学院"/>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38">
  <r>
    <x v="0"/>
    <s v="0010501"/>
    <x v="0"/>
  </r>
  <r>
    <x v="1"/>
    <s v="0010502"/>
    <x v="0"/>
  </r>
  <r>
    <x v="2"/>
    <s v="0010503"/>
    <x v="0"/>
  </r>
  <r>
    <x v="3"/>
    <s v="0010504"/>
    <x v="0"/>
  </r>
  <r>
    <x v="4"/>
    <s v="0010505"/>
    <x v="0"/>
  </r>
  <r>
    <x v="5"/>
    <s v="0010506"/>
    <x v="0"/>
  </r>
  <r>
    <x v="6"/>
    <s v="0010507"/>
    <x v="0"/>
  </r>
  <r>
    <x v="7"/>
    <s v="00115"/>
    <x v="0"/>
  </r>
  <r>
    <x v="8"/>
    <s v="0020601"/>
    <x v="1"/>
  </r>
  <r>
    <x v="9"/>
    <s v="0020602"/>
    <x v="1"/>
  </r>
  <r>
    <x v="10"/>
    <s v="0020603"/>
    <x v="1"/>
  </r>
  <r>
    <x v="11"/>
    <s v="0020604"/>
    <x v="1"/>
  </r>
  <r>
    <x v="12"/>
    <s v="0020699"/>
    <x v="1"/>
  </r>
  <r>
    <x v="13"/>
    <s v="00298"/>
    <x v="1"/>
  </r>
  <r>
    <x v="14"/>
    <s v="00299"/>
    <x v="1"/>
  </r>
  <r>
    <x v="15"/>
    <m/>
    <x v="1"/>
  </r>
  <r>
    <x v="16"/>
    <s v="003001"/>
    <x v="2"/>
  </r>
  <r>
    <x v="17"/>
    <s v="003003"/>
    <x v="2"/>
  </r>
  <r>
    <x v="18"/>
    <s v="0030001"/>
    <x v="2"/>
  </r>
  <r>
    <x v="19"/>
    <s v="0030002"/>
    <x v="2"/>
  </r>
  <r>
    <x v="20"/>
    <s v="0030003"/>
    <x v="2"/>
  </r>
  <r>
    <x v="21"/>
    <s v="0040501"/>
    <x v="3"/>
  </r>
  <r>
    <x v="22"/>
    <s v="0040502"/>
    <x v="3"/>
  </r>
  <r>
    <x v="23"/>
    <s v="0040503"/>
    <x v="3"/>
  </r>
  <r>
    <x v="24"/>
    <s v="0040504"/>
    <x v="3"/>
  </r>
  <r>
    <x v="25"/>
    <s v="00411"/>
    <x v="3"/>
  </r>
  <r>
    <x v="26"/>
    <s v="00412"/>
    <x v="3"/>
  </r>
  <r>
    <x v="27"/>
    <s v="0050601"/>
    <x v="4"/>
  </r>
  <r>
    <x v="28"/>
    <s v="0050602"/>
    <x v="4"/>
  </r>
  <r>
    <x v="29"/>
    <s v="0050603"/>
    <x v="4"/>
  </r>
  <r>
    <x v="21"/>
    <s v="0050604"/>
    <x v="4"/>
  </r>
  <r>
    <x v="30"/>
    <s v="0050698"/>
    <x v="4"/>
  </r>
  <r>
    <x v="31"/>
    <s v="0050699"/>
    <x v="4"/>
  </r>
  <r>
    <x v="32"/>
    <s v="00507"/>
    <x v="4"/>
  </r>
  <r>
    <x v="33"/>
    <s v="00508"/>
    <x v="4"/>
  </r>
  <r>
    <x v="34"/>
    <m/>
    <x v="4"/>
  </r>
  <r>
    <x v="35"/>
    <s v="0060601"/>
    <x v="5"/>
  </r>
  <r>
    <x v="36"/>
    <s v="0060603"/>
    <x v="5"/>
  </r>
  <r>
    <x v="37"/>
    <s v="0060604"/>
    <x v="5"/>
  </r>
  <r>
    <x v="38"/>
    <s v="0060605"/>
    <x v="5"/>
  </r>
  <r>
    <x v="39"/>
    <s v="0060606"/>
    <x v="5"/>
  </r>
  <r>
    <x v="40"/>
    <s v="00612"/>
    <x v="5"/>
  </r>
  <r>
    <x v="41"/>
    <s v="00623"/>
    <x v="5"/>
  </r>
  <r>
    <x v="42"/>
    <s v="0070801"/>
    <x v="6"/>
  </r>
  <r>
    <x v="43"/>
    <s v="0070802"/>
    <x v="6"/>
  </r>
  <r>
    <x v="44"/>
    <s v="0070803"/>
    <x v="6"/>
  </r>
  <r>
    <x v="45"/>
    <s v="0070804"/>
    <x v="6"/>
  </r>
  <r>
    <x v="46"/>
    <s v="0070805"/>
    <x v="6"/>
  </r>
  <r>
    <x v="47"/>
    <s v="0070806"/>
    <x v="6"/>
  </r>
  <r>
    <x v="48"/>
    <s v="0070807"/>
    <x v="6"/>
  </r>
  <r>
    <x v="49"/>
    <s v="00797"/>
    <x v="6"/>
  </r>
  <r>
    <x v="50"/>
    <s v="00798"/>
    <x v="6"/>
  </r>
  <r>
    <x v="51"/>
    <s v="0081101"/>
    <x v="7"/>
  </r>
  <r>
    <x v="52"/>
    <s v="0081102"/>
    <x v="7"/>
  </r>
  <r>
    <x v="53"/>
    <s v="0081103"/>
    <x v="7"/>
  </r>
  <r>
    <x v="54"/>
    <s v="0081104"/>
    <x v="7"/>
  </r>
  <r>
    <x v="55"/>
    <s v="0081105"/>
    <x v="7"/>
  </r>
  <r>
    <x v="56"/>
    <s v="0081201"/>
    <x v="7"/>
  </r>
  <r>
    <x v="57"/>
    <s v="0081202"/>
    <x v="7"/>
  </r>
  <r>
    <x v="58"/>
    <s v="0081203"/>
    <x v="7"/>
  </r>
  <r>
    <x v="59"/>
    <s v="0081204"/>
    <x v="7"/>
  </r>
  <r>
    <x v="60"/>
    <s v="00813"/>
    <x v="7"/>
  </r>
  <r>
    <x v="61"/>
    <s v="00814"/>
    <x v="7"/>
  </r>
  <r>
    <x v="62"/>
    <s v="00815"/>
    <x v="7"/>
  </r>
  <r>
    <x v="63"/>
    <s v="00816"/>
    <x v="7"/>
  </r>
  <r>
    <x v="64"/>
    <s v="00818"/>
    <x v="7"/>
  </r>
  <r>
    <x v="65"/>
    <m/>
    <x v="7"/>
  </r>
  <r>
    <x v="66"/>
    <s v="0090601"/>
    <x v="8"/>
  </r>
  <r>
    <x v="67"/>
    <s v="0090602"/>
    <x v="8"/>
  </r>
  <r>
    <x v="68"/>
    <s v="0090603"/>
    <x v="8"/>
  </r>
  <r>
    <x v="69"/>
    <s v="0090604"/>
    <x v="8"/>
  </r>
  <r>
    <x v="70"/>
    <s v="0090605"/>
    <x v="8"/>
  </r>
  <r>
    <x v="71"/>
    <s v="00907"/>
    <x v="8"/>
  </r>
  <r>
    <x v="72"/>
    <s v="0100701"/>
    <x v="9"/>
  </r>
  <r>
    <x v="73"/>
    <s v="0100702"/>
    <x v="9"/>
  </r>
  <r>
    <x v="74"/>
    <s v="0100703"/>
    <x v="9"/>
  </r>
  <r>
    <x v="75"/>
    <s v="0100704"/>
    <x v="9"/>
  </r>
  <r>
    <x v="76"/>
    <s v="0100705"/>
    <x v="9"/>
  </r>
  <r>
    <x v="77"/>
    <s v="0100706"/>
    <x v="9"/>
  </r>
  <r>
    <x v="78"/>
    <s v="0100801"/>
    <x v="9"/>
  </r>
  <r>
    <x v="79"/>
    <s v="0100802"/>
    <x v="9"/>
  </r>
  <r>
    <x v="80"/>
    <s v="0100803"/>
    <x v="9"/>
  </r>
  <r>
    <x v="81"/>
    <s v="0100804"/>
    <x v="9"/>
  </r>
  <r>
    <x v="82"/>
    <s v="0100805"/>
    <x v="9"/>
  </r>
  <r>
    <x v="83"/>
    <s v="0100806"/>
    <x v="9"/>
  </r>
  <r>
    <x v="84"/>
    <s v="0100807"/>
    <x v="9"/>
  </r>
  <r>
    <x v="85"/>
    <s v="0100808"/>
    <x v="9"/>
  </r>
  <r>
    <x v="86"/>
    <s v="0100901"/>
    <x v="9"/>
  </r>
  <r>
    <x v="87"/>
    <s v="01109"/>
    <x v="10"/>
  </r>
  <r>
    <x v="88"/>
    <s v="01108"/>
    <x v="10"/>
  </r>
  <r>
    <x v="89"/>
    <s v="01107"/>
    <x v="10"/>
  </r>
  <r>
    <x v="90"/>
    <s v="01121"/>
    <x v="10"/>
  </r>
  <r>
    <x v="91"/>
    <s v="01122"/>
    <x v="10"/>
  </r>
  <r>
    <x v="92"/>
    <s v="0120201"/>
    <x v="11"/>
  </r>
  <r>
    <x v="93"/>
    <s v="0120202"/>
    <x v="11"/>
  </r>
  <r>
    <x v="94"/>
    <s v="0120203"/>
    <x v="11"/>
  </r>
  <r>
    <x v="95"/>
    <s v="0120204"/>
    <x v="11"/>
  </r>
  <r>
    <x v="96"/>
    <s v="0120205"/>
    <x v="11"/>
  </r>
  <r>
    <x v="97"/>
    <s v="0120206"/>
    <x v="11"/>
  </r>
  <r>
    <x v="98"/>
    <s v="01305"/>
    <x v="12"/>
  </r>
  <r>
    <x v="99"/>
    <s v="0130601"/>
    <x v="12"/>
  </r>
  <r>
    <x v="100"/>
    <s v="0130602"/>
    <x v="12"/>
  </r>
  <r>
    <x v="101"/>
    <s v="0130603"/>
    <x v="12"/>
  </r>
  <r>
    <x v="102"/>
    <s v="01308"/>
    <x v="12"/>
  </r>
  <r>
    <x v="103"/>
    <s v="0140501"/>
    <x v="13"/>
  </r>
  <r>
    <x v="104"/>
    <s v="0140502"/>
    <x v="13"/>
  </r>
  <r>
    <x v="105"/>
    <s v="0140503"/>
    <x v="13"/>
  </r>
  <r>
    <x v="106"/>
    <s v="0150601"/>
    <x v="14"/>
  </r>
  <r>
    <x v="107"/>
    <s v="0150602"/>
    <x v="14"/>
  </r>
  <r>
    <x v="108"/>
    <s v="0150603"/>
    <x v="14"/>
  </r>
  <r>
    <x v="109"/>
    <s v="0160201"/>
    <x v="15"/>
  </r>
  <r>
    <x v="110"/>
    <s v="0160202"/>
    <x v="15"/>
  </r>
  <r>
    <x v="111"/>
    <s v="0160203"/>
    <x v="15"/>
  </r>
  <r>
    <x v="112"/>
    <s v="0160204"/>
    <x v="15"/>
  </r>
  <r>
    <x v="113"/>
    <s v="0160205"/>
    <x v="15"/>
  </r>
  <r>
    <x v="114"/>
    <s v="0160206"/>
    <x v="15"/>
  </r>
  <r>
    <x v="115"/>
    <s v="0160207"/>
    <x v="15"/>
  </r>
  <r>
    <x v="116"/>
    <s v="0160208"/>
    <x v="15"/>
  </r>
  <r>
    <x v="117"/>
    <s v="0160209"/>
    <x v="15"/>
  </r>
  <r>
    <x v="118"/>
    <s v="0160210"/>
    <x v="15"/>
  </r>
  <r>
    <x v="119"/>
    <s v="0181001"/>
    <x v="16"/>
  </r>
  <r>
    <x v="120"/>
    <s v="0181002"/>
    <x v="16"/>
  </r>
  <r>
    <x v="121"/>
    <s v="0181003"/>
    <x v="16"/>
  </r>
  <r>
    <x v="122"/>
    <s v="0181004"/>
    <x v="16"/>
  </r>
  <r>
    <x v="123"/>
    <s v="01908"/>
    <x v="17"/>
  </r>
  <r>
    <x v="124"/>
    <s v="01909"/>
    <x v="17"/>
  </r>
  <r>
    <x v="125"/>
    <s v="0240501"/>
    <x v="18"/>
  </r>
  <r>
    <x v="126"/>
    <s v="0240502"/>
    <x v="18"/>
  </r>
  <r>
    <x v="127"/>
    <s v="0240503"/>
    <x v="18"/>
  </r>
  <r>
    <x v="128"/>
    <s v="0250901"/>
    <x v="19"/>
  </r>
  <r>
    <x v="129"/>
    <s v="0250902"/>
    <x v="19"/>
  </r>
  <r>
    <x v="130"/>
    <s v="0250903"/>
    <x v="19"/>
  </r>
  <r>
    <x v="131"/>
    <s v="0250904"/>
    <x v="19"/>
  </r>
  <r>
    <x v="132"/>
    <s v="0250905"/>
    <x v="19"/>
  </r>
  <r>
    <x v="133"/>
    <s v="0250906"/>
    <x v="19"/>
  </r>
  <r>
    <x v="134"/>
    <s v="0250907"/>
    <x v="19"/>
  </r>
  <r>
    <x v="135"/>
    <s v="0250908"/>
    <x v="19"/>
  </r>
  <r>
    <x v="136"/>
    <s v="0250909"/>
    <x v="1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15"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A3:A162" firstHeaderRow="1" firstDataRow="1" firstDataCol="1"/>
  <pivotFields count="3">
    <pivotField axis="axisRow" showAll="0">
      <items count="155">
        <item x="26"/>
        <item m="1" x="142"/>
        <item x="16"/>
        <item x="24"/>
        <item x="70"/>
        <item x="72"/>
        <item x="25"/>
        <item x="79"/>
        <item m="1" x="153"/>
        <item x="83"/>
        <item x="55"/>
        <item x="51"/>
        <item x="52"/>
        <item x="63"/>
        <item x="77"/>
        <item x="69"/>
        <item x="22"/>
        <item x="21"/>
        <item x="32"/>
        <item x="127"/>
        <item m="1" x="141"/>
        <item x="107"/>
        <item x="133"/>
        <item x="43"/>
        <item x="126"/>
        <item m="1" x="150"/>
        <item m="1" x="146"/>
        <item x="68"/>
        <item x="67"/>
        <item x="71"/>
        <item x="128"/>
        <item x="99"/>
        <item x="27"/>
        <item x="119"/>
        <item x="59"/>
        <item m="1" x="138"/>
        <item x="76"/>
        <item x="124"/>
        <item x="7"/>
        <item x="90"/>
        <item x="108"/>
        <item x="10"/>
        <item x="37"/>
        <item x="35"/>
        <item x="28"/>
        <item m="1" x="148"/>
        <item x="85"/>
        <item x="53"/>
        <item x="110"/>
        <item x="38"/>
        <item x="39"/>
        <item x="106"/>
        <item x="11"/>
        <item x="66"/>
        <item x="93"/>
        <item x="94"/>
        <item x="92"/>
        <item x="95"/>
        <item x="96"/>
        <item x="56"/>
        <item x="103"/>
        <item x="81"/>
        <item x="46"/>
        <item x="84"/>
        <item x="78"/>
        <item x="36"/>
        <item x="109"/>
        <item m="1" x="147"/>
        <item x="58"/>
        <item x="98"/>
        <item x="101"/>
        <item x="100"/>
        <item x="102"/>
        <item x="91"/>
        <item x="87"/>
        <item x="89"/>
        <item x="88"/>
        <item x="105"/>
        <item x="57"/>
        <item x="54"/>
        <item x="74"/>
        <item x="23"/>
        <item x="62"/>
        <item x="60"/>
        <item x="45"/>
        <item x="64"/>
        <item x="13"/>
        <item x="123"/>
        <item x="136"/>
        <item x="120"/>
        <item x="61"/>
        <item x="48"/>
        <item x="42"/>
        <item x="73"/>
        <item x="80"/>
        <item m="1" x="149"/>
        <item x="14"/>
        <item x="130"/>
        <item m="1" x="140"/>
        <item x="129"/>
        <item x="104"/>
        <item x="33"/>
        <item x="17"/>
        <item m="1" x="139"/>
        <item x="75"/>
        <item x="86"/>
        <item x="40"/>
        <item x="44"/>
        <item x="134"/>
        <item m="1" x="143"/>
        <item m="1" x="145"/>
        <item x="131"/>
        <item x="132"/>
        <item x="29"/>
        <item x="125"/>
        <item x="18"/>
        <item x="19"/>
        <item x="20"/>
        <item m="1" x="151"/>
        <item x="8"/>
        <item x="9"/>
        <item x="41"/>
        <item x="4"/>
        <item m="1" x="152"/>
        <item m="1" x="137"/>
        <item x="121"/>
        <item x="122"/>
        <item x="47"/>
        <item m="1" x="144"/>
        <item x="82"/>
        <item x="5"/>
        <item x="15"/>
        <item x="34"/>
        <item x="65"/>
        <item x="0"/>
        <item x="1"/>
        <item x="2"/>
        <item x="3"/>
        <item x="6"/>
        <item x="12"/>
        <item x="30"/>
        <item x="31"/>
        <item x="49"/>
        <item x="50"/>
        <item x="97"/>
        <item x="111"/>
        <item x="112"/>
        <item x="113"/>
        <item x="114"/>
        <item x="115"/>
        <item x="116"/>
        <item x="117"/>
        <item x="118"/>
        <item x="135"/>
        <item t="default"/>
      </items>
    </pivotField>
    <pivotField showAll="0" defaultSubtotal="0"/>
    <pivotField axis="axisRow" showAll="0">
      <items count="21">
        <item x="0"/>
        <item x="1"/>
        <item x="2"/>
        <item x="3"/>
        <item x="4"/>
        <item x="5"/>
        <item x="18"/>
        <item x="6"/>
        <item x="7"/>
        <item x="8"/>
        <item x="9"/>
        <item x="10"/>
        <item x="11"/>
        <item x="12"/>
        <item x="13"/>
        <item x="19"/>
        <item x="14"/>
        <item x="15"/>
        <item x="16"/>
        <item x="17"/>
        <item t="default"/>
      </items>
    </pivotField>
  </pivotFields>
  <rowFields count="2">
    <field x="2"/>
    <field x="0"/>
  </rowFields>
  <rowItems count="159">
    <i>
      <x/>
    </i>
    <i r="1">
      <x v="38"/>
    </i>
    <i r="1">
      <x v="122"/>
    </i>
    <i r="1">
      <x v="130"/>
    </i>
    <i r="1">
      <x v="134"/>
    </i>
    <i r="1">
      <x v="135"/>
    </i>
    <i r="1">
      <x v="136"/>
    </i>
    <i r="1">
      <x v="137"/>
    </i>
    <i r="1">
      <x v="138"/>
    </i>
    <i>
      <x v="1"/>
    </i>
    <i r="1">
      <x v="41"/>
    </i>
    <i r="1">
      <x v="52"/>
    </i>
    <i r="1">
      <x v="86"/>
    </i>
    <i r="1">
      <x v="96"/>
    </i>
    <i r="1">
      <x v="119"/>
    </i>
    <i r="1">
      <x v="120"/>
    </i>
    <i r="1">
      <x v="131"/>
    </i>
    <i r="1">
      <x v="139"/>
    </i>
    <i>
      <x v="2"/>
    </i>
    <i r="1">
      <x v="2"/>
    </i>
    <i r="1">
      <x v="102"/>
    </i>
    <i r="1">
      <x v="115"/>
    </i>
    <i r="1">
      <x v="116"/>
    </i>
    <i r="1">
      <x v="117"/>
    </i>
    <i>
      <x v="3"/>
    </i>
    <i r="1">
      <x/>
    </i>
    <i r="1">
      <x v="3"/>
    </i>
    <i r="1">
      <x v="6"/>
    </i>
    <i r="1">
      <x v="16"/>
    </i>
    <i r="1">
      <x v="17"/>
    </i>
    <i r="1">
      <x v="81"/>
    </i>
    <i>
      <x v="4"/>
    </i>
    <i r="1">
      <x v="17"/>
    </i>
    <i r="1">
      <x v="18"/>
    </i>
    <i r="1">
      <x v="32"/>
    </i>
    <i r="1">
      <x v="44"/>
    </i>
    <i r="1">
      <x v="101"/>
    </i>
    <i r="1">
      <x v="113"/>
    </i>
    <i r="1">
      <x v="132"/>
    </i>
    <i r="1">
      <x v="140"/>
    </i>
    <i r="1">
      <x v="141"/>
    </i>
    <i>
      <x v="5"/>
    </i>
    <i r="1">
      <x v="42"/>
    </i>
    <i r="1">
      <x v="43"/>
    </i>
    <i r="1">
      <x v="49"/>
    </i>
    <i r="1">
      <x v="50"/>
    </i>
    <i r="1">
      <x v="65"/>
    </i>
    <i r="1">
      <x v="106"/>
    </i>
    <i r="1">
      <x v="121"/>
    </i>
    <i>
      <x v="6"/>
    </i>
    <i r="1">
      <x v="19"/>
    </i>
    <i r="1">
      <x v="24"/>
    </i>
    <i r="1">
      <x v="114"/>
    </i>
    <i>
      <x v="7"/>
    </i>
    <i r="1">
      <x v="23"/>
    </i>
    <i r="1">
      <x v="62"/>
    </i>
    <i r="1">
      <x v="84"/>
    </i>
    <i r="1">
      <x v="91"/>
    </i>
    <i r="1">
      <x v="92"/>
    </i>
    <i r="1">
      <x v="107"/>
    </i>
    <i r="1">
      <x v="127"/>
    </i>
    <i r="1">
      <x v="142"/>
    </i>
    <i r="1">
      <x v="143"/>
    </i>
    <i>
      <x v="8"/>
    </i>
    <i r="1">
      <x v="10"/>
    </i>
    <i r="1">
      <x v="11"/>
    </i>
    <i r="1">
      <x v="12"/>
    </i>
    <i r="1">
      <x v="13"/>
    </i>
    <i r="1">
      <x v="34"/>
    </i>
    <i r="1">
      <x v="47"/>
    </i>
    <i r="1">
      <x v="59"/>
    </i>
    <i r="1">
      <x v="68"/>
    </i>
    <i r="1">
      <x v="78"/>
    </i>
    <i r="1">
      <x v="79"/>
    </i>
    <i r="1">
      <x v="82"/>
    </i>
    <i r="1">
      <x v="83"/>
    </i>
    <i r="1">
      <x v="85"/>
    </i>
    <i r="1">
      <x v="90"/>
    </i>
    <i r="1">
      <x v="133"/>
    </i>
    <i>
      <x v="9"/>
    </i>
    <i r="1">
      <x v="4"/>
    </i>
    <i r="1">
      <x v="15"/>
    </i>
    <i r="1">
      <x v="27"/>
    </i>
    <i r="1">
      <x v="28"/>
    </i>
    <i r="1">
      <x v="29"/>
    </i>
    <i r="1">
      <x v="53"/>
    </i>
    <i>
      <x v="10"/>
    </i>
    <i r="1">
      <x v="5"/>
    </i>
    <i r="1">
      <x v="7"/>
    </i>
    <i r="1">
      <x v="9"/>
    </i>
    <i r="1">
      <x v="14"/>
    </i>
    <i r="1">
      <x v="36"/>
    </i>
    <i r="1">
      <x v="46"/>
    </i>
    <i r="1">
      <x v="61"/>
    </i>
    <i r="1">
      <x v="63"/>
    </i>
    <i r="1">
      <x v="64"/>
    </i>
    <i r="1">
      <x v="80"/>
    </i>
    <i r="1">
      <x v="93"/>
    </i>
    <i r="1">
      <x v="94"/>
    </i>
    <i r="1">
      <x v="104"/>
    </i>
    <i r="1">
      <x v="105"/>
    </i>
    <i r="1">
      <x v="129"/>
    </i>
    <i>
      <x v="11"/>
    </i>
    <i r="1">
      <x v="39"/>
    </i>
    <i r="1">
      <x v="73"/>
    </i>
    <i r="1">
      <x v="74"/>
    </i>
    <i r="1">
      <x v="75"/>
    </i>
    <i r="1">
      <x v="76"/>
    </i>
    <i>
      <x v="12"/>
    </i>
    <i r="1">
      <x v="54"/>
    </i>
    <i r="1">
      <x v="55"/>
    </i>
    <i r="1">
      <x v="56"/>
    </i>
    <i r="1">
      <x v="57"/>
    </i>
    <i r="1">
      <x v="58"/>
    </i>
    <i r="1">
      <x v="144"/>
    </i>
    <i>
      <x v="13"/>
    </i>
    <i r="1">
      <x v="31"/>
    </i>
    <i r="1">
      <x v="69"/>
    </i>
    <i r="1">
      <x v="70"/>
    </i>
    <i r="1">
      <x v="71"/>
    </i>
    <i r="1">
      <x v="72"/>
    </i>
    <i>
      <x v="14"/>
    </i>
    <i r="1">
      <x v="60"/>
    </i>
    <i r="1">
      <x v="77"/>
    </i>
    <i r="1">
      <x v="100"/>
    </i>
    <i>
      <x v="15"/>
    </i>
    <i r="1">
      <x v="22"/>
    </i>
    <i r="1">
      <x v="30"/>
    </i>
    <i r="1">
      <x v="88"/>
    </i>
    <i r="1">
      <x v="97"/>
    </i>
    <i r="1">
      <x v="99"/>
    </i>
    <i r="1">
      <x v="108"/>
    </i>
    <i r="1">
      <x v="111"/>
    </i>
    <i r="1">
      <x v="112"/>
    </i>
    <i r="1">
      <x v="153"/>
    </i>
    <i>
      <x v="16"/>
    </i>
    <i r="1">
      <x v="21"/>
    </i>
    <i r="1">
      <x v="40"/>
    </i>
    <i r="1">
      <x v="51"/>
    </i>
    <i>
      <x v="17"/>
    </i>
    <i r="1">
      <x v="48"/>
    </i>
    <i r="1">
      <x v="66"/>
    </i>
    <i r="1">
      <x v="145"/>
    </i>
    <i r="1">
      <x v="146"/>
    </i>
    <i r="1">
      <x v="147"/>
    </i>
    <i r="1">
      <x v="148"/>
    </i>
    <i r="1">
      <x v="149"/>
    </i>
    <i r="1">
      <x v="150"/>
    </i>
    <i r="1">
      <x v="151"/>
    </i>
    <i r="1">
      <x v="152"/>
    </i>
    <i>
      <x v="18"/>
    </i>
    <i r="1">
      <x v="33"/>
    </i>
    <i r="1">
      <x v="89"/>
    </i>
    <i r="1">
      <x v="125"/>
    </i>
    <i r="1">
      <x v="126"/>
    </i>
    <i>
      <x v="19"/>
    </i>
    <i r="1">
      <x v="37"/>
    </i>
    <i r="1">
      <x v="87"/>
    </i>
    <i t="grand">
      <x/>
    </i>
  </rowItems>
  <colItems count="1">
    <i/>
  </colItem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ProtoMat@E3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6">
    <tabColor rgb="FF00B050"/>
  </sheetPr>
  <dimension ref="A1:AL410"/>
  <sheetViews>
    <sheetView tabSelected="1" topLeftCell="A361" workbookViewId="0">
      <selection activeCell="AM3" sqref="AM3"/>
    </sheetView>
  </sheetViews>
  <sheetFormatPr defaultRowHeight="13.5"/>
  <cols>
    <col min="1" max="1" width="3.5" customWidth="1"/>
    <col min="2" max="2" width="6.125" style="1" customWidth="1"/>
    <col min="3" max="3" width="5.5" style="1" customWidth="1"/>
    <col min="4" max="4" width="4.75" style="20" customWidth="1"/>
    <col min="5" max="5" width="6.125" style="20" customWidth="1"/>
    <col min="6" max="6" width="5.625" style="20" customWidth="1"/>
    <col min="7" max="7" width="6.375" style="1" customWidth="1"/>
    <col min="8" max="8" width="6.25" style="7" customWidth="1"/>
    <col min="9" max="9" width="4.125" style="4" customWidth="1"/>
    <col min="10" max="10" width="6.625" style="1" customWidth="1"/>
    <col min="11" max="11" width="6.875" style="4" customWidth="1"/>
    <col min="12" max="12" width="6.75" style="1" customWidth="1"/>
    <col min="13" max="13" width="6.875" style="1" customWidth="1"/>
    <col min="14" max="14" width="5.875" style="1" customWidth="1"/>
    <col min="15" max="15" width="4.75" style="4" customWidth="1"/>
    <col min="16" max="16" width="6.5" style="4" customWidth="1"/>
    <col min="17" max="17" width="6" style="4" customWidth="1"/>
    <col min="18" max="18" width="5.75" style="4" customWidth="1"/>
    <col min="19" max="19" width="4.75" style="4" customWidth="1"/>
    <col min="20" max="20" width="7.375" style="4" customWidth="1"/>
    <col min="21" max="21" width="6.75" style="4" customWidth="1"/>
    <col min="22" max="22" width="7.125" style="4" customWidth="1"/>
    <col min="23" max="23" width="5.875" style="109" customWidth="1"/>
    <col min="24" max="24" width="5.625" style="4" customWidth="1"/>
    <col min="25" max="25" width="5" style="4" customWidth="1"/>
    <col min="26" max="26" width="5.625" style="4" customWidth="1"/>
    <col min="27" max="27" width="6.125" style="4" customWidth="1"/>
    <col min="28" max="28" width="5.25" style="1" customWidth="1"/>
    <col min="29" max="29" width="4.75" style="1" customWidth="1"/>
    <col min="30" max="31" width="5" style="1" customWidth="1"/>
    <col min="32" max="32" width="4.875" style="1" customWidth="1"/>
    <col min="33" max="34" width="4.75" style="1" customWidth="1"/>
    <col min="35" max="35" width="5.125" style="1" customWidth="1"/>
    <col min="36" max="36" width="4.875" style="1" customWidth="1"/>
    <col min="37" max="37" width="3.625" style="1" customWidth="1"/>
    <col min="38" max="38" width="3.875" customWidth="1"/>
  </cols>
  <sheetData>
    <row r="1" spans="1:38">
      <c r="G1" s="431" t="s">
        <v>1997</v>
      </c>
      <c r="H1" s="432"/>
      <c r="I1" s="432"/>
      <c r="J1" s="432"/>
      <c r="K1" s="432"/>
      <c r="L1" s="432"/>
      <c r="M1" s="432"/>
      <c r="N1" s="432"/>
    </row>
    <row r="2" spans="1:38" s="35" customFormat="1" ht="126.75" customHeight="1">
      <c r="A2" s="36" t="s">
        <v>7</v>
      </c>
      <c r="B2" s="37" t="s">
        <v>0</v>
      </c>
      <c r="C2" s="38" t="s">
        <v>1</v>
      </c>
      <c r="D2" s="39" t="s">
        <v>2</v>
      </c>
      <c r="E2" s="39" t="s">
        <v>25</v>
      </c>
      <c r="F2" s="39" t="s">
        <v>26</v>
      </c>
      <c r="G2" s="38" t="s">
        <v>27</v>
      </c>
      <c r="H2" s="40" t="s">
        <v>4</v>
      </c>
      <c r="I2" s="38" t="s">
        <v>3</v>
      </c>
      <c r="J2" s="38" t="s">
        <v>16</v>
      </c>
      <c r="K2" s="38" t="s">
        <v>17</v>
      </c>
      <c r="L2" s="37" t="s">
        <v>28</v>
      </c>
      <c r="M2" s="37" t="s">
        <v>1868</v>
      </c>
      <c r="N2" s="37" t="s">
        <v>699</v>
      </c>
      <c r="O2" s="37" t="s">
        <v>711</v>
      </c>
      <c r="P2" s="37" t="s">
        <v>700</v>
      </c>
      <c r="Q2" s="37" t="s">
        <v>29</v>
      </c>
      <c r="R2" s="37" t="s">
        <v>30</v>
      </c>
      <c r="S2" s="37" t="s">
        <v>31</v>
      </c>
      <c r="T2" s="37" t="s">
        <v>8</v>
      </c>
      <c r="U2" s="38" t="s">
        <v>9</v>
      </c>
      <c r="V2" s="38" t="s">
        <v>10</v>
      </c>
      <c r="W2" s="98" t="s">
        <v>11</v>
      </c>
      <c r="X2" s="38" t="s">
        <v>1015</v>
      </c>
      <c r="Y2" s="37" t="s">
        <v>5</v>
      </c>
      <c r="Z2" s="37" t="s">
        <v>12</v>
      </c>
      <c r="AA2" s="37" t="s">
        <v>13</v>
      </c>
      <c r="AB2" s="37" t="s">
        <v>947</v>
      </c>
      <c r="AC2" s="37" t="s">
        <v>15</v>
      </c>
      <c r="AD2" s="37" t="s">
        <v>18</v>
      </c>
      <c r="AE2" s="37" t="s">
        <v>616</v>
      </c>
      <c r="AF2" s="37" t="s">
        <v>19</v>
      </c>
      <c r="AG2" s="37" t="s">
        <v>617</v>
      </c>
      <c r="AH2" s="37" t="s">
        <v>20</v>
      </c>
      <c r="AI2" s="37" t="s">
        <v>21</v>
      </c>
      <c r="AJ2" s="37" t="s">
        <v>22</v>
      </c>
      <c r="AK2" s="38" t="s">
        <v>23</v>
      </c>
      <c r="AL2" s="38" t="s">
        <v>2193</v>
      </c>
    </row>
    <row r="3" spans="1:38" s="33" customFormat="1" ht="99.75">
      <c r="A3" s="27">
        <v>1</v>
      </c>
      <c r="B3" s="142" t="s">
        <v>102</v>
      </c>
      <c r="C3" s="74" t="s">
        <v>560</v>
      </c>
      <c r="D3" s="77" t="s">
        <v>1241</v>
      </c>
      <c r="E3" s="28" t="s">
        <v>1205</v>
      </c>
      <c r="F3" s="28" t="s">
        <v>650</v>
      </c>
      <c r="G3" s="74" t="s">
        <v>1054</v>
      </c>
      <c r="H3" s="74" t="s">
        <v>1242</v>
      </c>
      <c r="I3" s="74">
        <v>1</v>
      </c>
      <c r="J3" s="74" t="s">
        <v>1243</v>
      </c>
      <c r="K3" s="74" t="s">
        <v>1207</v>
      </c>
      <c r="L3" s="77" t="s">
        <v>2161</v>
      </c>
      <c r="M3" s="61" t="s">
        <v>1244</v>
      </c>
      <c r="N3" s="74" t="s">
        <v>1245</v>
      </c>
      <c r="O3" s="74" t="s">
        <v>1060</v>
      </c>
      <c r="P3" s="74" t="s">
        <v>623</v>
      </c>
      <c r="Q3" s="74">
        <v>15</v>
      </c>
      <c r="R3" s="74">
        <v>15</v>
      </c>
      <c r="S3" s="74">
        <v>0</v>
      </c>
      <c r="T3" s="74" t="s">
        <v>654</v>
      </c>
      <c r="U3" s="74" t="s">
        <v>1065</v>
      </c>
      <c r="V3" s="74" t="s">
        <v>1246</v>
      </c>
      <c r="W3" s="77" t="s">
        <v>1247</v>
      </c>
      <c r="X3" s="74">
        <v>18</v>
      </c>
      <c r="Y3" s="74">
        <v>3</v>
      </c>
      <c r="Z3" s="74" t="s">
        <v>923</v>
      </c>
      <c r="AA3" s="74" t="s">
        <v>1107</v>
      </c>
      <c r="AB3" s="74" t="s">
        <v>1248</v>
      </c>
      <c r="AC3" s="74"/>
      <c r="AD3" s="74"/>
      <c r="AE3" s="74" t="s">
        <v>633</v>
      </c>
      <c r="AF3" s="74" t="s">
        <v>623</v>
      </c>
      <c r="AG3" s="74" t="s">
        <v>1191</v>
      </c>
      <c r="AH3" s="74" t="s">
        <v>1249</v>
      </c>
      <c r="AI3" s="74" t="s">
        <v>1250</v>
      </c>
      <c r="AJ3" s="74">
        <v>35</v>
      </c>
      <c r="AK3" s="74">
        <v>30</v>
      </c>
      <c r="AL3" s="466"/>
    </row>
    <row r="4" spans="1:38" s="33" customFormat="1" ht="85.5">
      <c r="A4" s="286">
        <v>2</v>
      </c>
      <c r="B4" s="287" t="s">
        <v>102</v>
      </c>
      <c r="C4" s="288" t="s">
        <v>560</v>
      </c>
      <c r="D4" s="289" t="s">
        <v>1241</v>
      </c>
      <c r="E4" s="290" t="s">
        <v>1205</v>
      </c>
      <c r="F4" s="290" t="s">
        <v>650</v>
      </c>
      <c r="G4" s="288" t="s">
        <v>1054</v>
      </c>
      <c r="H4" s="288" t="s">
        <v>1242</v>
      </c>
      <c r="I4" s="288">
        <v>1</v>
      </c>
      <c r="J4" s="288" t="s">
        <v>1243</v>
      </c>
      <c r="K4" s="288" t="s">
        <v>1207</v>
      </c>
      <c r="L4" s="289" t="s">
        <v>2161</v>
      </c>
      <c r="M4" s="291" t="s">
        <v>1251</v>
      </c>
      <c r="N4" s="287" t="s">
        <v>1252</v>
      </c>
      <c r="O4" s="288" t="s">
        <v>1253</v>
      </c>
      <c r="P4" s="288" t="s">
        <v>623</v>
      </c>
      <c r="Q4" s="288">
        <v>10</v>
      </c>
      <c r="R4" s="288">
        <v>10</v>
      </c>
      <c r="S4" s="288">
        <v>10</v>
      </c>
      <c r="T4" s="288" t="s">
        <v>654</v>
      </c>
      <c r="U4" s="288" t="s">
        <v>1065</v>
      </c>
      <c r="V4" s="288" t="s">
        <v>1246</v>
      </c>
      <c r="W4" s="289" t="s">
        <v>1247</v>
      </c>
      <c r="X4" s="288">
        <v>18</v>
      </c>
      <c r="Y4" s="146">
        <v>3</v>
      </c>
      <c r="Z4" s="146"/>
      <c r="AA4" s="146"/>
      <c r="AB4" s="146"/>
      <c r="AC4" s="146"/>
      <c r="AD4" s="146"/>
      <c r="AE4" s="146"/>
      <c r="AF4" s="146"/>
      <c r="AG4" s="146"/>
      <c r="AH4" s="146"/>
      <c r="AI4" s="146"/>
      <c r="AJ4" s="146"/>
      <c r="AK4" s="146"/>
      <c r="AL4" s="466"/>
    </row>
    <row r="5" spans="1:38" s="33" customFormat="1" ht="99.75">
      <c r="A5" s="27">
        <v>3</v>
      </c>
      <c r="B5" s="142" t="s">
        <v>102</v>
      </c>
      <c r="C5" s="74" t="s">
        <v>560</v>
      </c>
      <c r="D5" s="77" t="s">
        <v>1241</v>
      </c>
      <c r="E5" s="28" t="s">
        <v>1205</v>
      </c>
      <c r="F5" s="28" t="s">
        <v>650</v>
      </c>
      <c r="G5" s="74" t="s">
        <v>1054</v>
      </c>
      <c r="H5" s="74" t="s">
        <v>1242</v>
      </c>
      <c r="I5" s="74">
        <v>1</v>
      </c>
      <c r="J5" s="74" t="s">
        <v>1243</v>
      </c>
      <c r="K5" s="74" t="s">
        <v>1207</v>
      </c>
      <c r="L5" s="77" t="s">
        <v>2161</v>
      </c>
      <c r="M5" s="61" t="s">
        <v>1254</v>
      </c>
      <c r="N5" s="142" t="s">
        <v>1255</v>
      </c>
      <c r="O5" s="74" t="s">
        <v>1060</v>
      </c>
      <c r="P5" s="74" t="s">
        <v>623</v>
      </c>
      <c r="Q5" s="74">
        <v>20</v>
      </c>
      <c r="R5" s="74">
        <v>10</v>
      </c>
      <c r="S5" s="74">
        <v>10</v>
      </c>
      <c r="T5" s="74" t="s">
        <v>654</v>
      </c>
      <c r="U5" s="74" t="s">
        <v>1065</v>
      </c>
      <c r="V5" s="74" t="s">
        <v>1246</v>
      </c>
      <c r="W5" s="77" t="s">
        <v>1247</v>
      </c>
      <c r="X5" s="74">
        <v>18</v>
      </c>
      <c r="Y5" s="74">
        <v>3</v>
      </c>
      <c r="Z5" s="74" t="s">
        <v>923</v>
      </c>
      <c r="AA5" s="74" t="s">
        <v>1107</v>
      </c>
      <c r="AB5" s="74" t="s">
        <v>1256</v>
      </c>
      <c r="AC5" s="74"/>
      <c r="AD5" s="74"/>
      <c r="AE5" s="74" t="s">
        <v>1257</v>
      </c>
      <c r="AF5" s="74" t="s">
        <v>623</v>
      </c>
      <c r="AG5" s="74" t="s">
        <v>1191</v>
      </c>
      <c r="AH5" s="74" t="s">
        <v>1249</v>
      </c>
      <c r="AI5" s="74" t="s">
        <v>1250</v>
      </c>
      <c r="AJ5" s="74">
        <v>35</v>
      </c>
      <c r="AK5" s="74">
        <v>30</v>
      </c>
      <c r="AL5" s="466"/>
    </row>
    <row r="6" spans="1:38" s="33" customFormat="1" ht="99.75">
      <c r="A6" s="27">
        <v>4</v>
      </c>
      <c r="B6" s="142" t="s">
        <v>102</v>
      </c>
      <c r="C6" s="74" t="s">
        <v>560</v>
      </c>
      <c r="D6" s="77" t="s">
        <v>1241</v>
      </c>
      <c r="E6" s="74" t="s">
        <v>1205</v>
      </c>
      <c r="F6" s="74" t="s">
        <v>650</v>
      </c>
      <c r="G6" s="74" t="s">
        <v>1054</v>
      </c>
      <c r="H6" s="74" t="s">
        <v>1242</v>
      </c>
      <c r="I6" s="74">
        <v>1</v>
      </c>
      <c r="J6" s="74" t="s">
        <v>1243</v>
      </c>
      <c r="K6" s="74" t="s">
        <v>1207</v>
      </c>
      <c r="L6" s="77" t="s">
        <v>2161</v>
      </c>
      <c r="M6" s="61" t="s">
        <v>1258</v>
      </c>
      <c r="N6" s="74" t="s">
        <v>1259</v>
      </c>
      <c r="O6" s="74" t="s">
        <v>1060</v>
      </c>
      <c r="P6" s="74" t="s">
        <v>623</v>
      </c>
      <c r="Q6" s="74">
        <v>10</v>
      </c>
      <c r="R6" s="74">
        <v>5</v>
      </c>
      <c r="S6" s="74">
        <v>5</v>
      </c>
      <c r="T6" s="74" t="s">
        <v>654</v>
      </c>
      <c r="U6" s="74" t="s">
        <v>1065</v>
      </c>
      <c r="V6" s="74" t="s">
        <v>1246</v>
      </c>
      <c r="W6" s="77" t="s">
        <v>1247</v>
      </c>
      <c r="X6" s="74">
        <v>18</v>
      </c>
      <c r="Y6" s="74">
        <v>3</v>
      </c>
      <c r="Z6" s="74" t="s">
        <v>923</v>
      </c>
      <c r="AA6" s="74" t="s">
        <v>1260</v>
      </c>
      <c r="AB6" s="74" t="s">
        <v>1261</v>
      </c>
      <c r="AC6" s="74"/>
      <c r="AD6" s="74"/>
      <c r="AE6" s="74" t="s">
        <v>1262</v>
      </c>
      <c r="AF6" s="74" t="s">
        <v>623</v>
      </c>
      <c r="AG6" s="74" t="s">
        <v>1191</v>
      </c>
      <c r="AH6" s="74" t="s">
        <v>1249</v>
      </c>
      <c r="AI6" s="74" t="s">
        <v>1263</v>
      </c>
      <c r="AJ6" s="74">
        <v>35</v>
      </c>
      <c r="AK6" s="74">
        <v>30</v>
      </c>
      <c r="AL6" s="466"/>
    </row>
    <row r="7" spans="1:38" s="33" customFormat="1" ht="99.75">
      <c r="A7" s="27">
        <v>5</v>
      </c>
      <c r="B7" s="142" t="s">
        <v>102</v>
      </c>
      <c r="C7" s="74" t="s">
        <v>560</v>
      </c>
      <c r="D7" s="77" t="s">
        <v>1241</v>
      </c>
      <c r="E7" s="74" t="s">
        <v>1205</v>
      </c>
      <c r="F7" s="74" t="s">
        <v>650</v>
      </c>
      <c r="G7" s="74" t="s">
        <v>1054</v>
      </c>
      <c r="H7" s="74" t="s">
        <v>1242</v>
      </c>
      <c r="I7" s="74">
        <v>1</v>
      </c>
      <c r="J7" s="74" t="s">
        <v>1243</v>
      </c>
      <c r="K7" s="74" t="s">
        <v>1207</v>
      </c>
      <c r="L7" s="77" t="s">
        <v>2176</v>
      </c>
      <c r="M7" s="61" t="s">
        <v>1264</v>
      </c>
      <c r="N7" s="74" t="s">
        <v>1265</v>
      </c>
      <c r="O7" s="74" t="s">
        <v>1060</v>
      </c>
      <c r="P7" s="74" t="s">
        <v>623</v>
      </c>
      <c r="Q7" s="74">
        <v>5</v>
      </c>
      <c r="R7" s="74">
        <v>5</v>
      </c>
      <c r="S7" s="74">
        <v>0</v>
      </c>
      <c r="T7" s="74" t="s">
        <v>654</v>
      </c>
      <c r="U7" s="74" t="s">
        <v>1065</v>
      </c>
      <c r="V7" s="74" t="s">
        <v>1246</v>
      </c>
      <c r="W7" s="77" t="s">
        <v>1247</v>
      </c>
      <c r="X7" s="74">
        <v>18</v>
      </c>
      <c r="Y7" s="74">
        <v>3</v>
      </c>
      <c r="Z7" s="74" t="s">
        <v>923</v>
      </c>
      <c r="AA7" s="74" t="s">
        <v>1260</v>
      </c>
      <c r="AB7" s="74" t="s">
        <v>1261</v>
      </c>
      <c r="AC7" s="74"/>
      <c r="AD7" s="74"/>
      <c r="AE7" s="74" t="s">
        <v>1266</v>
      </c>
      <c r="AF7" s="74" t="s">
        <v>623</v>
      </c>
      <c r="AG7" s="74" t="s">
        <v>1191</v>
      </c>
      <c r="AH7" s="74" t="s">
        <v>1249</v>
      </c>
      <c r="AI7" s="74" t="s">
        <v>1263</v>
      </c>
      <c r="AJ7" s="74">
        <v>35</v>
      </c>
      <c r="AK7" s="74">
        <v>30</v>
      </c>
      <c r="AL7" s="466"/>
    </row>
    <row r="8" spans="1:38" s="33" customFormat="1" ht="99.75">
      <c r="A8" s="27">
        <v>6</v>
      </c>
      <c r="B8" s="142" t="s">
        <v>102</v>
      </c>
      <c r="C8" s="74" t="s">
        <v>560</v>
      </c>
      <c r="D8" s="77" t="s">
        <v>1241</v>
      </c>
      <c r="E8" s="74" t="s">
        <v>1205</v>
      </c>
      <c r="F8" s="74" t="s">
        <v>650</v>
      </c>
      <c r="G8" s="74" t="s">
        <v>1054</v>
      </c>
      <c r="H8" s="74" t="s">
        <v>1242</v>
      </c>
      <c r="I8" s="74">
        <v>1</v>
      </c>
      <c r="J8" s="74" t="s">
        <v>1243</v>
      </c>
      <c r="K8" s="74" t="s">
        <v>1207</v>
      </c>
      <c r="L8" s="77" t="s">
        <v>2161</v>
      </c>
      <c r="M8" s="61" t="s">
        <v>1267</v>
      </c>
      <c r="N8" s="74" t="s">
        <v>1268</v>
      </c>
      <c r="O8" s="74" t="s">
        <v>1060</v>
      </c>
      <c r="P8" s="74" t="s">
        <v>623</v>
      </c>
      <c r="Q8" s="74">
        <v>5</v>
      </c>
      <c r="R8" s="74">
        <v>5</v>
      </c>
      <c r="S8" s="74">
        <v>0</v>
      </c>
      <c r="T8" s="74" t="s">
        <v>654</v>
      </c>
      <c r="U8" s="74" t="s">
        <v>1065</v>
      </c>
      <c r="V8" s="74" t="s">
        <v>1246</v>
      </c>
      <c r="W8" s="77" t="s">
        <v>1247</v>
      </c>
      <c r="X8" s="74">
        <v>18</v>
      </c>
      <c r="Y8" s="74">
        <v>3</v>
      </c>
      <c r="Z8" s="74" t="s">
        <v>923</v>
      </c>
      <c r="AA8" s="74" t="s">
        <v>1260</v>
      </c>
      <c r="AB8" s="74" t="s">
        <v>1261</v>
      </c>
      <c r="AC8" s="74"/>
      <c r="AD8" s="74"/>
      <c r="AE8" s="74" t="s">
        <v>1269</v>
      </c>
      <c r="AF8" s="74" t="s">
        <v>623</v>
      </c>
      <c r="AG8" s="74" t="s">
        <v>1191</v>
      </c>
      <c r="AH8" s="74" t="s">
        <v>1249</v>
      </c>
      <c r="AI8" s="74" t="s">
        <v>1263</v>
      </c>
      <c r="AJ8" s="74">
        <v>35</v>
      </c>
      <c r="AK8" s="74">
        <v>30</v>
      </c>
      <c r="AL8" s="466"/>
    </row>
    <row r="9" spans="1:38" s="33" customFormat="1" ht="99.75">
      <c r="A9" s="27">
        <v>7</v>
      </c>
      <c r="B9" s="142" t="s">
        <v>102</v>
      </c>
      <c r="C9" s="74" t="s">
        <v>560</v>
      </c>
      <c r="D9" s="77" t="s">
        <v>1241</v>
      </c>
      <c r="E9" s="74" t="s">
        <v>1205</v>
      </c>
      <c r="F9" s="74" t="s">
        <v>650</v>
      </c>
      <c r="G9" s="74" t="s">
        <v>1054</v>
      </c>
      <c r="H9" s="74" t="s">
        <v>1242</v>
      </c>
      <c r="I9" s="74">
        <v>1</v>
      </c>
      <c r="J9" s="74" t="s">
        <v>1243</v>
      </c>
      <c r="K9" s="74" t="s">
        <v>1207</v>
      </c>
      <c r="L9" s="77" t="s">
        <v>2161</v>
      </c>
      <c r="M9" s="61" t="s">
        <v>1270</v>
      </c>
      <c r="N9" s="74" t="s">
        <v>1271</v>
      </c>
      <c r="O9" s="74" t="s">
        <v>1060</v>
      </c>
      <c r="P9" s="74" t="s">
        <v>623</v>
      </c>
      <c r="Q9" s="74">
        <v>10</v>
      </c>
      <c r="R9" s="74">
        <v>10</v>
      </c>
      <c r="S9" s="74">
        <v>0</v>
      </c>
      <c r="T9" s="74" t="s">
        <v>654</v>
      </c>
      <c r="U9" s="74" t="s">
        <v>1065</v>
      </c>
      <c r="V9" s="74" t="s">
        <v>1246</v>
      </c>
      <c r="W9" s="77" t="s">
        <v>1247</v>
      </c>
      <c r="X9" s="74">
        <v>18</v>
      </c>
      <c r="Y9" s="74">
        <v>3</v>
      </c>
      <c r="Z9" s="74" t="s">
        <v>923</v>
      </c>
      <c r="AA9" s="74" t="s">
        <v>1260</v>
      </c>
      <c r="AB9" s="74" t="s">
        <v>1261</v>
      </c>
      <c r="AC9" s="74"/>
      <c r="AD9" s="74"/>
      <c r="AE9" s="74" t="s">
        <v>1272</v>
      </c>
      <c r="AF9" s="74" t="s">
        <v>623</v>
      </c>
      <c r="AG9" s="74" t="s">
        <v>1191</v>
      </c>
      <c r="AH9" s="74" t="s">
        <v>1249</v>
      </c>
      <c r="AI9" s="74" t="s">
        <v>1263</v>
      </c>
      <c r="AJ9" s="74">
        <v>35</v>
      </c>
      <c r="AK9" s="74">
        <v>30</v>
      </c>
      <c r="AL9" s="466"/>
    </row>
    <row r="10" spans="1:38" s="33" customFormat="1" ht="99.75">
      <c r="A10" s="27">
        <v>8</v>
      </c>
      <c r="B10" s="142" t="s">
        <v>102</v>
      </c>
      <c r="C10" s="74" t="s">
        <v>560</v>
      </c>
      <c r="D10" s="77" t="s">
        <v>1241</v>
      </c>
      <c r="E10" s="74" t="s">
        <v>1205</v>
      </c>
      <c r="F10" s="74" t="s">
        <v>650</v>
      </c>
      <c r="G10" s="74" t="s">
        <v>1054</v>
      </c>
      <c r="H10" s="74" t="s">
        <v>1242</v>
      </c>
      <c r="I10" s="74">
        <v>1</v>
      </c>
      <c r="J10" s="74" t="s">
        <v>1243</v>
      </c>
      <c r="K10" s="74" t="s">
        <v>1207</v>
      </c>
      <c r="L10" s="77" t="s">
        <v>2161</v>
      </c>
      <c r="M10" s="61" t="s">
        <v>1273</v>
      </c>
      <c r="N10" s="74" t="s">
        <v>1274</v>
      </c>
      <c r="O10" s="74" t="s">
        <v>1060</v>
      </c>
      <c r="P10" s="74" t="s">
        <v>623</v>
      </c>
      <c r="Q10" s="74">
        <v>2</v>
      </c>
      <c r="R10" s="74">
        <v>2</v>
      </c>
      <c r="S10" s="74">
        <v>0</v>
      </c>
      <c r="T10" s="74" t="s">
        <v>654</v>
      </c>
      <c r="U10" s="74" t="s">
        <v>1065</v>
      </c>
      <c r="V10" s="74" t="s">
        <v>1246</v>
      </c>
      <c r="W10" s="77" t="s">
        <v>1247</v>
      </c>
      <c r="X10" s="74">
        <v>18</v>
      </c>
      <c r="Y10" s="74">
        <v>3</v>
      </c>
      <c r="Z10" s="74" t="s">
        <v>923</v>
      </c>
      <c r="AA10" s="74" t="s">
        <v>1260</v>
      </c>
      <c r="AB10" s="74" t="s">
        <v>1261</v>
      </c>
      <c r="AC10" s="74"/>
      <c r="AD10" s="74"/>
      <c r="AE10" s="74" t="s">
        <v>1275</v>
      </c>
      <c r="AF10" s="74" t="s">
        <v>623</v>
      </c>
      <c r="AG10" s="74" t="s">
        <v>1191</v>
      </c>
      <c r="AH10" s="74" t="s">
        <v>1249</v>
      </c>
      <c r="AI10" s="74" t="s">
        <v>1263</v>
      </c>
      <c r="AJ10" s="74">
        <v>35</v>
      </c>
      <c r="AK10" s="74">
        <v>30</v>
      </c>
      <c r="AL10" s="466"/>
    </row>
    <row r="11" spans="1:38" s="33" customFormat="1" ht="57">
      <c r="A11" s="27">
        <v>9</v>
      </c>
      <c r="B11" s="142" t="s">
        <v>102</v>
      </c>
      <c r="C11" s="74" t="s">
        <v>561</v>
      </c>
      <c r="D11" s="77" t="s">
        <v>1972</v>
      </c>
      <c r="E11" s="28" t="s">
        <v>1205</v>
      </c>
      <c r="F11" s="28" t="s">
        <v>650</v>
      </c>
      <c r="G11" s="74" t="s">
        <v>1087</v>
      </c>
      <c r="H11" s="74">
        <v>192.32</v>
      </c>
      <c r="I11" s="74">
        <v>1</v>
      </c>
      <c r="J11" s="74" t="s">
        <v>1206</v>
      </c>
      <c r="K11" s="74" t="s">
        <v>1207</v>
      </c>
      <c r="L11" s="77" t="s">
        <v>2161</v>
      </c>
      <c r="M11" s="61" t="s">
        <v>1220</v>
      </c>
      <c r="N11" s="74" t="s">
        <v>1221</v>
      </c>
      <c r="O11" s="74" t="s">
        <v>1060</v>
      </c>
      <c r="P11" s="74" t="s">
        <v>623</v>
      </c>
      <c r="Q11" s="74">
        <v>3</v>
      </c>
      <c r="R11" s="74">
        <v>3</v>
      </c>
      <c r="S11" s="74">
        <v>0</v>
      </c>
      <c r="T11" s="74" t="s">
        <v>654</v>
      </c>
      <c r="U11" s="74" t="s">
        <v>1211</v>
      </c>
      <c r="V11" s="74" t="s">
        <v>1212</v>
      </c>
      <c r="W11" s="77">
        <v>2075562</v>
      </c>
      <c r="X11" s="74">
        <v>384</v>
      </c>
      <c r="Y11" s="74">
        <v>6</v>
      </c>
      <c r="Z11" s="74" t="s">
        <v>923</v>
      </c>
      <c r="AA11" s="74" t="s">
        <v>1107</v>
      </c>
      <c r="AB11" s="74" t="s">
        <v>1222</v>
      </c>
      <c r="AC11" s="74"/>
      <c r="AD11" s="74"/>
      <c r="AE11" s="74" t="s">
        <v>633</v>
      </c>
      <c r="AF11" s="74" t="s">
        <v>615</v>
      </c>
      <c r="AG11" s="74"/>
      <c r="AH11" s="74"/>
      <c r="AI11" s="74" t="s">
        <v>1214</v>
      </c>
      <c r="AJ11" s="74">
        <v>35</v>
      </c>
      <c r="AK11" s="74">
        <v>30</v>
      </c>
      <c r="AL11" s="466"/>
    </row>
    <row r="12" spans="1:38" s="33" customFormat="1" ht="57">
      <c r="A12" s="27">
        <v>10</v>
      </c>
      <c r="B12" s="142" t="s">
        <v>102</v>
      </c>
      <c r="C12" s="74" t="s">
        <v>561</v>
      </c>
      <c r="D12" s="77" t="s">
        <v>1219</v>
      </c>
      <c r="E12" s="28" t="s">
        <v>1205</v>
      </c>
      <c r="F12" s="28" t="s">
        <v>650</v>
      </c>
      <c r="G12" s="74" t="s">
        <v>1087</v>
      </c>
      <c r="H12" s="74">
        <v>192.32</v>
      </c>
      <c r="I12" s="74">
        <v>1</v>
      </c>
      <c r="J12" s="74" t="s">
        <v>1206</v>
      </c>
      <c r="K12" s="74" t="s">
        <v>1207</v>
      </c>
      <c r="L12" s="77" t="s">
        <v>2161</v>
      </c>
      <c r="M12" s="61" t="s">
        <v>1223</v>
      </c>
      <c r="N12" s="74" t="s">
        <v>1224</v>
      </c>
      <c r="O12" s="74" t="s">
        <v>1060</v>
      </c>
      <c r="P12" s="74" t="s">
        <v>623</v>
      </c>
      <c r="Q12" s="74">
        <v>30</v>
      </c>
      <c r="R12" s="74">
        <v>30</v>
      </c>
      <c r="S12" s="74">
        <v>0</v>
      </c>
      <c r="T12" s="74" t="s">
        <v>654</v>
      </c>
      <c r="U12" s="74" t="s">
        <v>1211</v>
      </c>
      <c r="V12" s="74" t="s">
        <v>1212</v>
      </c>
      <c r="W12" s="77">
        <v>2075562</v>
      </c>
      <c r="X12" s="74">
        <v>384</v>
      </c>
      <c r="Y12" s="74">
        <v>6</v>
      </c>
      <c r="Z12" s="74" t="s">
        <v>923</v>
      </c>
      <c r="AA12" s="74" t="s">
        <v>1225</v>
      </c>
      <c r="AB12" s="74" t="s">
        <v>1226</v>
      </c>
      <c r="AC12" s="74"/>
      <c r="AD12" s="74"/>
      <c r="AE12" s="74" t="s">
        <v>633</v>
      </c>
      <c r="AF12" s="74" t="s">
        <v>615</v>
      </c>
      <c r="AG12" s="74"/>
      <c r="AH12" s="74"/>
      <c r="AI12" s="74" t="s">
        <v>1214</v>
      </c>
      <c r="AJ12" s="74">
        <v>35</v>
      </c>
      <c r="AK12" s="74">
        <v>30</v>
      </c>
      <c r="AL12" s="466"/>
    </row>
    <row r="13" spans="1:38" s="33" customFormat="1" ht="57">
      <c r="A13" s="27">
        <v>11</v>
      </c>
      <c r="B13" s="142" t="s">
        <v>102</v>
      </c>
      <c r="C13" s="74" t="s">
        <v>561</v>
      </c>
      <c r="D13" s="77" t="s">
        <v>1219</v>
      </c>
      <c r="E13" s="28" t="s">
        <v>1205</v>
      </c>
      <c r="F13" s="28" t="s">
        <v>650</v>
      </c>
      <c r="G13" s="74" t="s">
        <v>1087</v>
      </c>
      <c r="H13" s="74">
        <v>192.32</v>
      </c>
      <c r="I13" s="74">
        <v>1</v>
      </c>
      <c r="J13" s="74" t="s">
        <v>1227</v>
      </c>
      <c r="K13" s="74" t="s">
        <v>1207</v>
      </c>
      <c r="L13" s="77" t="s">
        <v>2176</v>
      </c>
      <c r="M13" s="61" t="s">
        <v>1228</v>
      </c>
      <c r="N13" s="142" t="s">
        <v>1229</v>
      </c>
      <c r="O13" s="74" t="s">
        <v>1060</v>
      </c>
      <c r="P13" s="74" t="s">
        <v>623</v>
      </c>
      <c r="Q13" s="74">
        <v>7</v>
      </c>
      <c r="R13" s="74">
        <v>7</v>
      </c>
      <c r="S13" s="74">
        <v>0</v>
      </c>
      <c r="T13" s="74" t="s">
        <v>654</v>
      </c>
      <c r="U13" s="74" t="s">
        <v>1211</v>
      </c>
      <c r="V13" s="74" t="s">
        <v>1212</v>
      </c>
      <c r="W13" s="77">
        <v>2075562</v>
      </c>
      <c r="X13" s="74">
        <v>384</v>
      </c>
      <c r="Y13" s="74">
        <v>6</v>
      </c>
      <c r="Z13" s="74" t="s">
        <v>923</v>
      </c>
      <c r="AA13" s="74" t="s">
        <v>1225</v>
      </c>
      <c r="AB13" s="74" t="s">
        <v>1226</v>
      </c>
      <c r="AC13" s="74"/>
      <c r="AD13" s="74"/>
      <c r="AE13" s="74" t="s">
        <v>633</v>
      </c>
      <c r="AF13" s="74" t="s">
        <v>615</v>
      </c>
      <c r="AG13" s="74"/>
      <c r="AH13" s="74"/>
      <c r="AI13" s="74" t="s">
        <v>1214</v>
      </c>
      <c r="AJ13" s="74">
        <v>35</v>
      </c>
      <c r="AK13" s="74">
        <v>30</v>
      </c>
      <c r="AL13" s="466"/>
    </row>
    <row r="14" spans="1:38" s="33" customFormat="1" ht="57">
      <c r="A14" s="27">
        <v>12</v>
      </c>
      <c r="B14" s="142" t="s">
        <v>102</v>
      </c>
      <c r="C14" s="74" t="s">
        <v>561</v>
      </c>
      <c r="D14" s="77" t="s">
        <v>1219</v>
      </c>
      <c r="E14" s="28" t="s">
        <v>1205</v>
      </c>
      <c r="F14" s="28" t="s">
        <v>650</v>
      </c>
      <c r="G14" s="74" t="s">
        <v>1087</v>
      </c>
      <c r="H14" s="74">
        <v>192.32</v>
      </c>
      <c r="I14" s="74">
        <v>1</v>
      </c>
      <c r="J14" s="74" t="s">
        <v>1227</v>
      </c>
      <c r="K14" s="74" t="s">
        <v>1207</v>
      </c>
      <c r="L14" s="77" t="s">
        <v>2161</v>
      </c>
      <c r="M14" s="61" t="s">
        <v>1230</v>
      </c>
      <c r="N14" s="142" t="s">
        <v>1231</v>
      </c>
      <c r="O14" s="74" t="s">
        <v>1060</v>
      </c>
      <c r="P14" s="74" t="s">
        <v>623</v>
      </c>
      <c r="Q14" s="74">
        <v>20</v>
      </c>
      <c r="R14" s="74">
        <v>20</v>
      </c>
      <c r="S14" s="74">
        <v>0</v>
      </c>
      <c r="T14" s="74" t="s">
        <v>654</v>
      </c>
      <c r="U14" s="74" t="s">
        <v>1211</v>
      </c>
      <c r="V14" s="74" t="s">
        <v>1212</v>
      </c>
      <c r="W14" s="77">
        <v>2075562</v>
      </c>
      <c r="X14" s="74">
        <v>384</v>
      </c>
      <c r="Y14" s="74">
        <v>6</v>
      </c>
      <c r="Z14" s="74" t="s">
        <v>923</v>
      </c>
      <c r="AA14" s="74" t="s">
        <v>1225</v>
      </c>
      <c r="AB14" s="74" t="s">
        <v>1226</v>
      </c>
      <c r="AC14" s="74"/>
      <c r="AD14" s="74"/>
      <c r="AE14" s="74" t="s">
        <v>633</v>
      </c>
      <c r="AF14" s="74" t="s">
        <v>615</v>
      </c>
      <c r="AG14" s="74"/>
      <c r="AH14" s="74"/>
      <c r="AI14" s="74" t="s">
        <v>1214</v>
      </c>
      <c r="AJ14" s="74">
        <v>35</v>
      </c>
      <c r="AK14" s="74">
        <v>30</v>
      </c>
      <c r="AL14" s="466"/>
    </row>
    <row r="15" spans="1:38" s="33" customFormat="1" ht="99.75">
      <c r="A15" s="27">
        <v>13</v>
      </c>
      <c r="B15" s="142" t="s">
        <v>102</v>
      </c>
      <c r="C15" s="74" t="s">
        <v>561</v>
      </c>
      <c r="D15" s="77" t="s">
        <v>1219</v>
      </c>
      <c r="E15" s="74" t="s">
        <v>1205</v>
      </c>
      <c r="F15" s="74" t="s">
        <v>650</v>
      </c>
      <c r="G15" s="74" t="s">
        <v>1087</v>
      </c>
      <c r="H15" s="74">
        <v>192.32</v>
      </c>
      <c r="I15" s="74">
        <v>1</v>
      </c>
      <c r="J15" s="74" t="s">
        <v>1227</v>
      </c>
      <c r="K15" s="74" t="s">
        <v>1207</v>
      </c>
      <c r="L15" s="77" t="s">
        <v>2161</v>
      </c>
      <c r="M15" s="61" t="s">
        <v>1276</v>
      </c>
      <c r="N15" s="74" t="s">
        <v>1277</v>
      </c>
      <c r="O15" s="74" t="s">
        <v>1060</v>
      </c>
      <c r="P15" s="74" t="s">
        <v>623</v>
      </c>
      <c r="Q15" s="74">
        <v>1</v>
      </c>
      <c r="R15" s="74">
        <v>1</v>
      </c>
      <c r="S15" s="74">
        <v>0</v>
      </c>
      <c r="T15" s="74" t="s">
        <v>1172</v>
      </c>
      <c r="U15" s="74" t="s">
        <v>1278</v>
      </c>
      <c r="V15" s="74" t="s">
        <v>1279</v>
      </c>
      <c r="W15" s="77"/>
      <c r="X15" s="74"/>
      <c r="Y15" s="74"/>
      <c r="Z15" s="74"/>
      <c r="AA15" s="74"/>
      <c r="AB15" s="74"/>
      <c r="AC15" s="74"/>
      <c r="AD15" s="74"/>
      <c r="AE15" s="74" t="s">
        <v>1280</v>
      </c>
      <c r="AF15" s="74" t="s">
        <v>623</v>
      </c>
      <c r="AG15" s="74" t="s">
        <v>1191</v>
      </c>
      <c r="AH15" s="74" t="s">
        <v>1249</v>
      </c>
      <c r="AI15" s="74" t="s">
        <v>1281</v>
      </c>
      <c r="AJ15" s="74">
        <v>35</v>
      </c>
      <c r="AK15" s="74">
        <v>30</v>
      </c>
      <c r="AL15" s="466"/>
    </row>
    <row r="16" spans="1:38" s="33" customFormat="1" ht="99.75">
      <c r="A16" s="27">
        <v>14</v>
      </c>
      <c r="B16" s="142" t="s">
        <v>102</v>
      </c>
      <c r="C16" s="74" t="s">
        <v>561</v>
      </c>
      <c r="D16" s="77" t="s">
        <v>1219</v>
      </c>
      <c r="E16" s="74" t="s">
        <v>1205</v>
      </c>
      <c r="F16" s="74" t="s">
        <v>650</v>
      </c>
      <c r="G16" s="74" t="s">
        <v>1087</v>
      </c>
      <c r="H16" s="74">
        <v>192.32</v>
      </c>
      <c r="I16" s="74">
        <v>1</v>
      </c>
      <c r="J16" s="74" t="s">
        <v>1227</v>
      </c>
      <c r="K16" s="74" t="s">
        <v>1207</v>
      </c>
      <c r="L16" s="77" t="s">
        <v>2161</v>
      </c>
      <c r="M16" s="61" t="s">
        <v>1282</v>
      </c>
      <c r="N16" s="74" t="s">
        <v>1975</v>
      </c>
      <c r="O16" s="74" t="s">
        <v>1060</v>
      </c>
      <c r="P16" s="74" t="s">
        <v>623</v>
      </c>
      <c r="Q16" s="74">
        <v>5</v>
      </c>
      <c r="R16" s="74">
        <v>5</v>
      </c>
      <c r="S16" s="74">
        <v>0</v>
      </c>
      <c r="T16" s="74" t="s">
        <v>1172</v>
      </c>
      <c r="U16" s="74" t="s">
        <v>1278</v>
      </c>
      <c r="V16" s="74" t="s">
        <v>1283</v>
      </c>
      <c r="W16" s="77"/>
      <c r="X16" s="74"/>
      <c r="Y16" s="74"/>
      <c r="Z16" s="74"/>
      <c r="AA16" s="74"/>
      <c r="AB16" s="74"/>
      <c r="AC16" s="74"/>
      <c r="AD16" s="74"/>
      <c r="AE16" s="74" t="s">
        <v>1284</v>
      </c>
      <c r="AF16" s="74" t="s">
        <v>623</v>
      </c>
      <c r="AG16" s="74" t="s">
        <v>1191</v>
      </c>
      <c r="AH16" s="74" t="s">
        <v>1249</v>
      </c>
      <c r="AI16" s="74" t="s">
        <v>1281</v>
      </c>
      <c r="AJ16" s="74">
        <v>35</v>
      </c>
      <c r="AK16" s="74">
        <v>30</v>
      </c>
      <c r="AL16" s="466"/>
    </row>
    <row r="17" spans="1:38" s="33" customFormat="1" ht="99.75">
      <c r="A17" s="27">
        <v>15</v>
      </c>
      <c r="B17" s="142" t="s">
        <v>102</v>
      </c>
      <c r="C17" s="74" t="s">
        <v>561</v>
      </c>
      <c r="D17" s="77" t="s">
        <v>1219</v>
      </c>
      <c r="E17" s="74" t="s">
        <v>1205</v>
      </c>
      <c r="F17" s="74" t="s">
        <v>650</v>
      </c>
      <c r="G17" s="74" t="s">
        <v>1087</v>
      </c>
      <c r="H17" s="74">
        <v>192.32</v>
      </c>
      <c r="I17" s="74">
        <v>1</v>
      </c>
      <c r="J17" s="74" t="s">
        <v>1227</v>
      </c>
      <c r="K17" s="74" t="s">
        <v>1207</v>
      </c>
      <c r="L17" s="77" t="s">
        <v>2161</v>
      </c>
      <c r="M17" s="61" t="s">
        <v>1285</v>
      </c>
      <c r="N17" s="142" t="s">
        <v>1286</v>
      </c>
      <c r="O17" s="74" t="s">
        <v>1060</v>
      </c>
      <c r="P17" s="74" t="s">
        <v>623</v>
      </c>
      <c r="Q17" s="74">
        <v>2</v>
      </c>
      <c r="R17" s="74">
        <v>2</v>
      </c>
      <c r="S17" s="74">
        <v>0</v>
      </c>
      <c r="T17" s="74" t="s">
        <v>1172</v>
      </c>
      <c r="U17" s="74" t="s">
        <v>1278</v>
      </c>
      <c r="V17" s="74" t="s">
        <v>1283</v>
      </c>
      <c r="W17" s="77"/>
      <c r="X17" s="74"/>
      <c r="Y17" s="74"/>
      <c r="Z17" s="74"/>
      <c r="AA17" s="74"/>
      <c r="AB17" s="74"/>
      <c r="AC17" s="74"/>
      <c r="AD17" s="74"/>
      <c r="AE17" s="74" t="s">
        <v>1287</v>
      </c>
      <c r="AF17" s="74" t="s">
        <v>623</v>
      </c>
      <c r="AG17" s="74" t="s">
        <v>1191</v>
      </c>
      <c r="AH17" s="74" t="s">
        <v>1249</v>
      </c>
      <c r="AI17" s="74" t="s">
        <v>1281</v>
      </c>
      <c r="AJ17" s="74">
        <v>35</v>
      </c>
      <c r="AK17" s="74">
        <v>30</v>
      </c>
      <c r="AL17" s="466"/>
    </row>
    <row r="18" spans="1:38" s="33" customFormat="1" ht="99.75">
      <c r="A18" s="27">
        <v>16</v>
      </c>
      <c r="B18" s="142" t="s">
        <v>102</v>
      </c>
      <c r="C18" s="74" t="s">
        <v>561</v>
      </c>
      <c r="D18" s="77" t="s">
        <v>1219</v>
      </c>
      <c r="E18" s="74" t="s">
        <v>1205</v>
      </c>
      <c r="F18" s="74" t="s">
        <v>650</v>
      </c>
      <c r="G18" s="74" t="s">
        <v>1087</v>
      </c>
      <c r="H18" s="74">
        <v>192.32</v>
      </c>
      <c r="I18" s="74">
        <v>1</v>
      </c>
      <c r="J18" s="74" t="s">
        <v>1227</v>
      </c>
      <c r="K18" s="74" t="s">
        <v>1207</v>
      </c>
      <c r="L18" s="77" t="s">
        <v>2161</v>
      </c>
      <c r="M18" s="61" t="s">
        <v>1288</v>
      </c>
      <c r="N18" s="74" t="s">
        <v>1289</v>
      </c>
      <c r="O18" s="74" t="s">
        <v>1060</v>
      </c>
      <c r="P18" s="74" t="s">
        <v>623</v>
      </c>
      <c r="Q18" s="74">
        <v>1</v>
      </c>
      <c r="R18" s="74">
        <v>1</v>
      </c>
      <c r="S18" s="74">
        <v>0</v>
      </c>
      <c r="T18" s="74" t="s">
        <v>1172</v>
      </c>
      <c r="U18" s="74" t="s">
        <v>1278</v>
      </c>
      <c r="V18" s="74" t="s">
        <v>1283</v>
      </c>
      <c r="W18" s="77"/>
      <c r="X18" s="74"/>
      <c r="Y18" s="74"/>
      <c r="Z18" s="74"/>
      <c r="AA18" s="74"/>
      <c r="AB18" s="74"/>
      <c r="AC18" s="74"/>
      <c r="AD18" s="74"/>
      <c r="AE18" s="74" t="s">
        <v>1290</v>
      </c>
      <c r="AF18" s="74" t="s">
        <v>623</v>
      </c>
      <c r="AG18" s="74" t="s">
        <v>1191</v>
      </c>
      <c r="AH18" s="74" t="s">
        <v>1249</v>
      </c>
      <c r="AI18" s="74" t="s">
        <v>1281</v>
      </c>
      <c r="AJ18" s="74">
        <v>35</v>
      </c>
      <c r="AK18" s="74">
        <v>30</v>
      </c>
      <c r="AL18" s="466"/>
    </row>
    <row r="19" spans="1:38" s="33" customFormat="1" ht="99.75">
      <c r="A19" s="27">
        <v>17</v>
      </c>
      <c r="B19" s="142" t="s">
        <v>102</v>
      </c>
      <c r="C19" s="74" t="s">
        <v>561</v>
      </c>
      <c r="D19" s="77" t="s">
        <v>1219</v>
      </c>
      <c r="E19" s="74" t="s">
        <v>1205</v>
      </c>
      <c r="F19" s="74" t="s">
        <v>650</v>
      </c>
      <c r="G19" s="74" t="s">
        <v>1087</v>
      </c>
      <c r="H19" s="74">
        <v>192.32</v>
      </c>
      <c r="I19" s="74">
        <v>1</v>
      </c>
      <c r="J19" s="74" t="s">
        <v>1227</v>
      </c>
      <c r="K19" s="74" t="s">
        <v>1207</v>
      </c>
      <c r="L19" s="77" t="s">
        <v>2176</v>
      </c>
      <c r="M19" s="61" t="s">
        <v>1291</v>
      </c>
      <c r="N19" s="74" t="s">
        <v>1292</v>
      </c>
      <c r="O19" s="74" t="s">
        <v>1060</v>
      </c>
      <c r="P19" s="74" t="s">
        <v>623</v>
      </c>
      <c r="Q19" s="74">
        <v>3</v>
      </c>
      <c r="R19" s="74">
        <v>3</v>
      </c>
      <c r="S19" s="74">
        <v>0</v>
      </c>
      <c r="T19" s="74" t="s">
        <v>1172</v>
      </c>
      <c r="U19" s="74" t="s">
        <v>1278</v>
      </c>
      <c r="V19" s="74" t="s">
        <v>1283</v>
      </c>
      <c r="W19" s="77"/>
      <c r="X19" s="74"/>
      <c r="Y19" s="74"/>
      <c r="Z19" s="74"/>
      <c r="AA19" s="74"/>
      <c r="AB19" s="74"/>
      <c r="AC19" s="74"/>
      <c r="AD19" s="74"/>
      <c r="AE19" s="74" t="s">
        <v>1293</v>
      </c>
      <c r="AF19" s="74" t="s">
        <v>623</v>
      </c>
      <c r="AG19" s="74" t="s">
        <v>1191</v>
      </c>
      <c r="AH19" s="74" t="s">
        <v>1249</v>
      </c>
      <c r="AI19" s="74" t="s">
        <v>1281</v>
      </c>
      <c r="AJ19" s="74">
        <v>35</v>
      </c>
      <c r="AK19" s="74">
        <v>30</v>
      </c>
      <c r="AL19" s="466"/>
    </row>
    <row r="20" spans="1:38" s="33" customFormat="1" ht="99.75">
      <c r="A20" s="27">
        <v>18</v>
      </c>
      <c r="B20" s="142" t="s">
        <v>102</v>
      </c>
      <c r="C20" s="74" t="s">
        <v>561</v>
      </c>
      <c r="D20" s="77" t="s">
        <v>1219</v>
      </c>
      <c r="E20" s="74" t="s">
        <v>1205</v>
      </c>
      <c r="F20" s="74" t="s">
        <v>650</v>
      </c>
      <c r="G20" s="74" t="s">
        <v>1087</v>
      </c>
      <c r="H20" s="74">
        <v>192.32</v>
      </c>
      <c r="I20" s="74">
        <v>1</v>
      </c>
      <c r="J20" s="74" t="s">
        <v>1227</v>
      </c>
      <c r="K20" s="74" t="s">
        <v>1207</v>
      </c>
      <c r="L20" s="77" t="s">
        <v>2161</v>
      </c>
      <c r="M20" s="61" t="s">
        <v>1294</v>
      </c>
      <c r="N20" s="74" t="s">
        <v>1295</v>
      </c>
      <c r="O20" s="74" t="s">
        <v>1060</v>
      </c>
      <c r="P20" s="74" t="s">
        <v>623</v>
      </c>
      <c r="Q20" s="74">
        <v>1</v>
      </c>
      <c r="R20" s="74">
        <v>1</v>
      </c>
      <c r="S20" s="74">
        <v>0</v>
      </c>
      <c r="T20" s="74" t="s">
        <v>1172</v>
      </c>
      <c r="U20" s="74" t="s">
        <v>1278</v>
      </c>
      <c r="V20" s="74" t="s">
        <v>1283</v>
      </c>
      <c r="W20" s="77"/>
      <c r="X20" s="74"/>
      <c r="Y20" s="74"/>
      <c r="Z20" s="74"/>
      <c r="AA20" s="74"/>
      <c r="AB20" s="74"/>
      <c r="AC20" s="74"/>
      <c r="AD20" s="74"/>
      <c r="AE20" s="74" t="s">
        <v>1296</v>
      </c>
      <c r="AF20" s="74" t="s">
        <v>623</v>
      </c>
      <c r="AG20" s="74" t="s">
        <v>1191</v>
      </c>
      <c r="AH20" s="74" t="s">
        <v>1249</v>
      </c>
      <c r="AI20" s="74" t="s">
        <v>1281</v>
      </c>
      <c r="AJ20" s="74">
        <v>35</v>
      </c>
      <c r="AK20" s="74">
        <v>30</v>
      </c>
      <c r="AL20" s="466"/>
    </row>
    <row r="21" spans="1:38" s="33" customFormat="1" ht="12" customHeight="1">
      <c r="A21" s="27">
        <v>19</v>
      </c>
      <c r="B21" s="142" t="s">
        <v>102</v>
      </c>
      <c r="C21" s="74" t="s">
        <v>561</v>
      </c>
      <c r="D21" s="77" t="s">
        <v>1219</v>
      </c>
      <c r="E21" s="74" t="s">
        <v>1205</v>
      </c>
      <c r="F21" s="74" t="s">
        <v>650</v>
      </c>
      <c r="G21" s="74" t="s">
        <v>1087</v>
      </c>
      <c r="H21" s="74">
        <v>192.32</v>
      </c>
      <c r="I21" s="74">
        <v>1</v>
      </c>
      <c r="J21" s="74" t="s">
        <v>1227</v>
      </c>
      <c r="K21" s="74" t="s">
        <v>1207</v>
      </c>
      <c r="L21" s="77" t="s">
        <v>2161</v>
      </c>
      <c r="M21" s="61" t="s">
        <v>1297</v>
      </c>
      <c r="N21" s="74">
        <v>6530</v>
      </c>
      <c r="O21" s="74" t="s">
        <v>1060</v>
      </c>
      <c r="P21" s="74" t="s">
        <v>623</v>
      </c>
      <c r="Q21" s="74">
        <v>2</v>
      </c>
      <c r="R21" s="74">
        <v>1</v>
      </c>
      <c r="S21" s="74">
        <v>1</v>
      </c>
      <c r="T21" s="74" t="s">
        <v>1172</v>
      </c>
      <c r="U21" s="74" t="s">
        <v>1278</v>
      </c>
      <c r="V21" s="74" t="s">
        <v>1283</v>
      </c>
      <c r="W21" s="77"/>
      <c r="X21" s="74"/>
      <c r="Y21" s="74"/>
      <c r="Z21" s="74"/>
      <c r="AA21" s="74"/>
      <c r="AB21" s="74"/>
      <c r="AC21" s="74"/>
      <c r="AD21" s="74"/>
      <c r="AE21" s="74" t="s">
        <v>1298</v>
      </c>
      <c r="AF21" s="74" t="s">
        <v>623</v>
      </c>
      <c r="AG21" s="74" t="s">
        <v>1191</v>
      </c>
      <c r="AH21" s="74" t="s">
        <v>1249</v>
      </c>
      <c r="AI21" s="74" t="s">
        <v>1281</v>
      </c>
      <c r="AJ21" s="74">
        <v>35</v>
      </c>
      <c r="AK21" s="74">
        <v>30</v>
      </c>
      <c r="AL21" s="466"/>
    </row>
    <row r="22" spans="1:38" s="33" customFormat="1" ht="99.75">
      <c r="A22" s="27">
        <v>20</v>
      </c>
      <c r="B22" s="142" t="s">
        <v>102</v>
      </c>
      <c r="C22" s="74" t="s">
        <v>561</v>
      </c>
      <c r="D22" s="77" t="s">
        <v>1219</v>
      </c>
      <c r="E22" s="74" t="s">
        <v>1205</v>
      </c>
      <c r="F22" s="74" t="s">
        <v>650</v>
      </c>
      <c r="G22" s="74" t="s">
        <v>1087</v>
      </c>
      <c r="H22" s="74">
        <v>192.32</v>
      </c>
      <c r="I22" s="74">
        <v>1</v>
      </c>
      <c r="J22" s="74" t="s">
        <v>1227</v>
      </c>
      <c r="K22" s="74" t="s">
        <v>1207</v>
      </c>
      <c r="L22" s="77" t="s">
        <v>2161</v>
      </c>
      <c r="M22" s="61" t="s">
        <v>1974</v>
      </c>
      <c r="N22" s="74" t="s">
        <v>1299</v>
      </c>
      <c r="O22" s="74" t="s">
        <v>1060</v>
      </c>
      <c r="P22" s="74" t="s">
        <v>623</v>
      </c>
      <c r="Q22" s="74">
        <v>1</v>
      </c>
      <c r="R22" s="74">
        <v>1</v>
      </c>
      <c r="S22" s="74">
        <v>0</v>
      </c>
      <c r="T22" s="74" t="s">
        <v>1172</v>
      </c>
      <c r="U22" s="74" t="s">
        <v>1278</v>
      </c>
      <c r="V22" s="74" t="s">
        <v>1283</v>
      </c>
      <c r="W22" s="77"/>
      <c r="X22" s="74"/>
      <c r="Y22" s="74"/>
      <c r="Z22" s="74"/>
      <c r="AA22" s="74"/>
      <c r="AB22" s="74"/>
      <c r="AC22" s="74"/>
      <c r="AD22" s="74"/>
      <c r="AE22" s="74" t="s">
        <v>1300</v>
      </c>
      <c r="AF22" s="74" t="s">
        <v>623</v>
      </c>
      <c r="AG22" s="74" t="s">
        <v>1191</v>
      </c>
      <c r="AH22" s="74" t="s">
        <v>1249</v>
      </c>
      <c r="AI22" s="74" t="s">
        <v>1281</v>
      </c>
      <c r="AJ22" s="74">
        <v>35</v>
      </c>
      <c r="AK22" s="74">
        <v>30</v>
      </c>
      <c r="AL22" s="466"/>
    </row>
    <row r="23" spans="1:38" s="33" customFormat="1" ht="99.75">
      <c r="A23" s="27">
        <v>21</v>
      </c>
      <c r="B23" s="142" t="s">
        <v>102</v>
      </c>
      <c r="C23" s="74" t="s">
        <v>561</v>
      </c>
      <c r="D23" s="77" t="s">
        <v>1219</v>
      </c>
      <c r="E23" s="74" t="s">
        <v>1205</v>
      </c>
      <c r="F23" s="74" t="s">
        <v>650</v>
      </c>
      <c r="G23" s="74" t="s">
        <v>1087</v>
      </c>
      <c r="H23" s="74">
        <v>192.32</v>
      </c>
      <c r="I23" s="74">
        <v>1</v>
      </c>
      <c r="J23" s="74" t="s">
        <v>1227</v>
      </c>
      <c r="K23" s="74" t="s">
        <v>1207</v>
      </c>
      <c r="L23" s="77" t="s">
        <v>2161</v>
      </c>
      <c r="M23" s="61" t="s">
        <v>1976</v>
      </c>
      <c r="N23" s="74" t="s">
        <v>1302</v>
      </c>
      <c r="O23" s="74" t="s">
        <v>1060</v>
      </c>
      <c r="P23" s="74" t="s">
        <v>623</v>
      </c>
      <c r="Q23" s="74">
        <v>2</v>
      </c>
      <c r="R23" s="74">
        <v>2</v>
      </c>
      <c r="S23" s="74">
        <v>0</v>
      </c>
      <c r="T23" s="74" t="s">
        <v>1172</v>
      </c>
      <c r="U23" s="74" t="s">
        <v>1278</v>
      </c>
      <c r="V23" s="74" t="s">
        <v>1283</v>
      </c>
      <c r="W23" s="77"/>
      <c r="X23" s="74"/>
      <c r="Y23" s="74"/>
      <c r="Z23" s="74"/>
      <c r="AA23" s="74"/>
      <c r="AB23" s="74"/>
      <c r="AC23" s="74"/>
      <c r="AD23" s="74"/>
      <c r="AE23" s="74" t="s">
        <v>1303</v>
      </c>
      <c r="AF23" s="74" t="s">
        <v>623</v>
      </c>
      <c r="AG23" s="74" t="s">
        <v>1191</v>
      </c>
      <c r="AH23" s="74" t="s">
        <v>1249</v>
      </c>
      <c r="AI23" s="74" t="s">
        <v>1281</v>
      </c>
      <c r="AJ23" s="74">
        <v>35</v>
      </c>
      <c r="AK23" s="74">
        <v>30</v>
      </c>
      <c r="AL23" s="466"/>
    </row>
    <row r="24" spans="1:38" s="33" customFormat="1" ht="99.75">
      <c r="A24" s="27">
        <v>22</v>
      </c>
      <c r="B24" s="142" t="s">
        <v>102</v>
      </c>
      <c r="C24" s="74" t="s">
        <v>561</v>
      </c>
      <c r="D24" s="77" t="s">
        <v>1219</v>
      </c>
      <c r="E24" s="74" t="s">
        <v>1205</v>
      </c>
      <c r="F24" s="74" t="s">
        <v>650</v>
      </c>
      <c r="G24" s="74" t="s">
        <v>1087</v>
      </c>
      <c r="H24" s="74">
        <v>192.32</v>
      </c>
      <c r="I24" s="74">
        <v>1</v>
      </c>
      <c r="J24" s="74" t="s">
        <v>1227</v>
      </c>
      <c r="K24" s="74" t="s">
        <v>1207</v>
      </c>
      <c r="L24" s="77" t="s">
        <v>2176</v>
      </c>
      <c r="M24" s="61" t="s">
        <v>1304</v>
      </c>
      <c r="N24" s="74" t="s">
        <v>1305</v>
      </c>
      <c r="O24" s="74" t="s">
        <v>1060</v>
      </c>
      <c r="P24" s="74" t="s">
        <v>623</v>
      </c>
      <c r="Q24" s="74">
        <v>1</v>
      </c>
      <c r="R24" s="74">
        <v>1</v>
      </c>
      <c r="S24" s="74">
        <v>0</v>
      </c>
      <c r="T24" s="74" t="s">
        <v>1172</v>
      </c>
      <c r="U24" s="74" t="s">
        <v>1278</v>
      </c>
      <c r="V24" s="74" t="s">
        <v>1283</v>
      </c>
      <c r="W24" s="77"/>
      <c r="X24" s="74"/>
      <c r="Y24" s="74"/>
      <c r="Z24" s="74"/>
      <c r="AA24" s="74"/>
      <c r="AB24" s="74"/>
      <c r="AC24" s="74"/>
      <c r="AD24" s="74"/>
      <c r="AE24" s="74" t="s">
        <v>1306</v>
      </c>
      <c r="AF24" s="74" t="s">
        <v>623</v>
      </c>
      <c r="AG24" s="74" t="s">
        <v>1191</v>
      </c>
      <c r="AH24" s="74" t="s">
        <v>1249</v>
      </c>
      <c r="AI24" s="74" t="s">
        <v>1281</v>
      </c>
      <c r="AJ24" s="74">
        <v>35</v>
      </c>
      <c r="AK24" s="74">
        <v>30</v>
      </c>
      <c r="AL24" s="466"/>
    </row>
    <row r="25" spans="1:38" s="33" customFormat="1" ht="99.75">
      <c r="A25" s="27">
        <v>23</v>
      </c>
      <c r="B25" s="142" t="s">
        <v>102</v>
      </c>
      <c r="C25" s="74" t="s">
        <v>561</v>
      </c>
      <c r="D25" s="77" t="s">
        <v>1219</v>
      </c>
      <c r="E25" s="74" t="s">
        <v>1205</v>
      </c>
      <c r="F25" s="74" t="s">
        <v>650</v>
      </c>
      <c r="G25" s="74" t="s">
        <v>1087</v>
      </c>
      <c r="H25" s="74">
        <v>192.32</v>
      </c>
      <c r="I25" s="74">
        <v>1</v>
      </c>
      <c r="J25" s="74" t="s">
        <v>1227</v>
      </c>
      <c r="K25" s="74" t="s">
        <v>1207</v>
      </c>
      <c r="L25" s="77" t="s">
        <v>2161</v>
      </c>
      <c r="M25" s="61" t="s">
        <v>1307</v>
      </c>
      <c r="N25" s="74" t="s">
        <v>1308</v>
      </c>
      <c r="O25" s="74" t="s">
        <v>1060</v>
      </c>
      <c r="P25" s="74" t="s">
        <v>623</v>
      </c>
      <c r="Q25" s="74">
        <v>2</v>
      </c>
      <c r="R25" s="74">
        <v>2</v>
      </c>
      <c r="S25" s="74">
        <v>0</v>
      </c>
      <c r="T25" s="74" t="s">
        <v>1172</v>
      </c>
      <c r="U25" s="74" t="s">
        <v>1278</v>
      </c>
      <c r="V25" s="74" t="s">
        <v>1283</v>
      </c>
      <c r="W25" s="77"/>
      <c r="X25" s="74"/>
      <c r="Y25" s="74"/>
      <c r="Z25" s="74"/>
      <c r="AA25" s="74"/>
      <c r="AB25" s="74"/>
      <c r="AC25" s="74"/>
      <c r="AD25" s="74"/>
      <c r="AE25" s="74" t="s">
        <v>1309</v>
      </c>
      <c r="AF25" s="74" t="s">
        <v>623</v>
      </c>
      <c r="AG25" s="74" t="s">
        <v>1191</v>
      </c>
      <c r="AH25" s="74" t="s">
        <v>1249</v>
      </c>
      <c r="AI25" s="74" t="s">
        <v>1281</v>
      </c>
      <c r="AJ25" s="74">
        <v>35</v>
      </c>
      <c r="AK25" s="74">
        <v>30</v>
      </c>
      <c r="AL25" s="466"/>
    </row>
    <row r="26" spans="1:38" s="33" customFormat="1" ht="99.75">
      <c r="A26" s="27">
        <v>24</v>
      </c>
      <c r="B26" s="142" t="s">
        <v>102</v>
      </c>
      <c r="C26" s="74" t="s">
        <v>561</v>
      </c>
      <c r="D26" s="77" t="s">
        <v>1219</v>
      </c>
      <c r="E26" s="74" t="s">
        <v>1205</v>
      </c>
      <c r="F26" s="74" t="s">
        <v>650</v>
      </c>
      <c r="G26" s="74" t="s">
        <v>1087</v>
      </c>
      <c r="H26" s="74">
        <v>192.32</v>
      </c>
      <c r="I26" s="74">
        <v>1</v>
      </c>
      <c r="J26" s="74" t="s">
        <v>1227</v>
      </c>
      <c r="K26" s="74" t="s">
        <v>1207</v>
      </c>
      <c r="L26" s="77" t="s">
        <v>2161</v>
      </c>
      <c r="M26" s="61" t="s">
        <v>1310</v>
      </c>
      <c r="N26" s="74" t="s">
        <v>1311</v>
      </c>
      <c r="O26" s="74" t="s">
        <v>1060</v>
      </c>
      <c r="P26" s="74" t="s">
        <v>623</v>
      </c>
      <c r="Q26" s="74">
        <v>1</v>
      </c>
      <c r="R26" s="74">
        <v>1</v>
      </c>
      <c r="S26" s="74">
        <v>0</v>
      </c>
      <c r="T26" s="74" t="s">
        <v>1172</v>
      </c>
      <c r="U26" s="74" t="s">
        <v>1278</v>
      </c>
      <c r="V26" s="74" t="s">
        <v>1283</v>
      </c>
      <c r="W26" s="77"/>
      <c r="X26" s="74"/>
      <c r="Y26" s="74"/>
      <c r="Z26" s="74"/>
      <c r="AA26" s="74"/>
      <c r="AB26" s="74"/>
      <c r="AC26" s="74"/>
      <c r="AD26" s="74"/>
      <c r="AE26" s="74" t="s">
        <v>1312</v>
      </c>
      <c r="AF26" s="74" t="s">
        <v>623</v>
      </c>
      <c r="AG26" s="74" t="s">
        <v>1191</v>
      </c>
      <c r="AH26" s="74" t="s">
        <v>1249</v>
      </c>
      <c r="AI26" s="74" t="s">
        <v>1281</v>
      </c>
      <c r="AJ26" s="74">
        <v>35</v>
      </c>
      <c r="AK26" s="74">
        <v>30</v>
      </c>
      <c r="AL26" s="466"/>
    </row>
    <row r="27" spans="1:38" s="33" customFormat="1" ht="57">
      <c r="A27" s="27">
        <v>25</v>
      </c>
      <c r="B27" s="142" t="s">
        <v>102</v>
      </c>
      <c r="C27" s="74" t="s">
        <v>561</v>
      </c>
      <c r="D27" s="74" t="s">
        <v>1219</v>
      </c>
      <c r="E27" s="74" t="s">
        <v>1205</v>
      </c>
      <c r="F27" s="74" t="s">
        <v>650</v>
      </c>
      <c r="G27" s="74" t="s">
        <v>1087</v>
      </c>
      <c r="H27" s="74">
        <v>192.32</v>
      </c>
      <c r="I27" s="74">
        <v>1</v>
      </c>
      <c r="J27" s="74" t="s">
        <v>1227</v>
      </c>
      <c r="K27" s="74" t="s">
        <v>1207</v>
      </c>
      <c r="L27" s="77" t="s">
        <v>2161</v>
      </c>
      <c r="M27" s="61" t="s">
        <v>1973</v>
      </c>
      <c r="N27" s="74" t="s">
        <v>1314</v>
      </c>
      <c r="O27" s="74" t="s">
        <v>1060</v>
      </c>
      <c r="P27" s="74" t="s">
        <v>623</v>
      </c>
      <c r="Q27" s="74">
        <v>2</v>
      </c>
      <c r="R27" s="74">
        <v>2</v>
      </c>
      <c r="S27" s="74">
        <v>0</v>
      </c>
      <c r="T27" s="74" t="s">
        <v>1172</v>
      </c>
      <c r="U27" s="74" t="s">
        <v>1278</v>
      </c>
      <c r="V27" s="74" t="s">
        <v>1283</v>
      </c>
      <c r="W27" s="77"/>
      <c r="X27" s="74"/>
      <c r="Y27" s="74"/>
      <c r="Z27" s="74"/>
      <c r="AA27" s="74"/>
      <c r="AB27" s="74"/>
      <c r="AC27" s="74"/>
      <c r="AD27" s="74"/>
      <c r="AE27" s="74"/>
      <c r="AF27" s="74"/>
      <c r="AG27" s="74"/>
      <c r="AH27" s="74"/>
      <c r="AI27" s="74"/>
      <c r="AJ27" s="74"/>
      <c r="AK27" s="74"/>
      <c r="AL27" s="466"/>
    </row>
    <row r="28" spans="1:38" s="33" customFormat="1" ht="99.75">
      <c r="A28" s="27">
        <v>26</v>
      </c>
      <c r="B28" s="142" t="s">
        <v>102</v>
      </c>
      <c r="C28" s="74" t="s">
        <v>561</v>
      </c>
      <c r="D28" s="77" t="s">
        <v>1219</v>
      </c>
      <c r="E28" s="74" t="s">
        <v>1205</v>
      </c>
      <c r="F28" s="74" t="s">
        <v>650</v>
      </c>
      <c r="G28" s="74" t="s">
        <v>1054</v>
      </c>
      <c r="H28" s="176" t="s">
        <v>1349</v>
      </c>
      <c r="I28" s="74">
        <v>1</v>
      </c>
      <c r="J28" s="74" t="s">
        <v>1350</v>
      </c>
      <c r="K28" s="74" t="s">
        <v>1351</v>
      </c>
      <c r="L28" s="77" t="s">
        <v>2190</v>
      </c>
      <c r="M28" s="61" t="s">
        <v>1352</v>
      </c>
      <c r="N28" s="78" t="s">
        <v>1353</v>
      </c>
      <c r="O28" s="74" t="s">
        <v>1060</v>
      </c>
      <c r="P28" s="74" t="s">
        <v>623</v>
      </c>
      <c r="Q28" s="74">
        <v>1</v>
      </c>
      <c r="R28" s="74">
        <v>1</v>
      </c>
      <c r="S28" s="74">
        <v>0</v>
      </c>
      <c r="T28" s="74" t="s">
        <v>1172</v>
      </c>
      <c r="U28" s="74" t="s">
        <v>1319</v>
      </c>
      <c r="V28" s="74" t="s">
        <v>1283</v>
      </c>
      <c r="W28" s="77"/>
      <c r="X28" s="74"/>
      <c r="Y28" s="74"/>
      <c r="Z28" s="74"/>
      <c r="AA28" s="74"/>
      <c r="AB28" s="74"/>
      <c r="AC28" s="74"/>
      <c r="AD28" s="74"/>
      <c r="AE28" s="74" t="s">
        <v>633</v>
      </c>
      <c r="AF28" s="74" t="s">
        <v>615</v>
      </c>
      <c r="AG28" s="74" t="s">
        <v>1191</v>
      </c>
      <c r="AH28" s="74" t="s">
        <v>1249</v>
      </c>
      <c r="AI28" s="74" t="s">
        <v>1263</v>
      </c>
      <c r="AJ28" s="74">
        <v>35</v>
      </c>
      <c r="AK28" s="74">
        <v>30</v>
      </c>
      <c r="AL28" s="466"/>
    </row>
    <row r="29" spans="1:38" s="33" customFormat="1" ht="99.75">
      <c r="A29" s="27">
        <v>27</v>
      </c>
      <c r="B29" s="142" t="s">
        <v>102</v>
      </c>
      <c r="C29" s="74" t="s">
        <v>561</v>
      </c>
      <c r="D29" s="77" t="s">
        <v>1219</v>
      </c>
      <c r="E29" s="74" t="s">
        <v>1205</v>
      </c>
      <c r="F29" s="74" t="s">
        <v>650</v>
      </c>
      <c r="G29" s="74" t="s">
        <v>1054</v>
      </c>
      <c r="H29" s="176" t="s">
        <v>1349</v>
      </c>
      <c r="I29" s="74">
        <v>1</v>
      </c>
      <c r="J29" s="74" t="s">
        <v>1350</v>
      </c>
      <c r="K29" s="74" t="s">
        <v>1351</v>
      </c>
      <c r="L29" s="77" t="s">
        <v>2190</v>
      </c>
      <c r="M29" s="61" t="s">
        <v>1354</v>
      </c>
      <c r="N29" s="195" t="s">
        <v>1355</v>
      </c>
      <c r="O29" s="74" t="s">
        <v>1060</v>
      </c>
      <c r="P29" s="74" t="s">
        <v>623</v>
      </c>
      <c r="Q29" s="74">
        <v>1</v>
      </c>
      <c r="R29" s="74">
        <v>1</v>
      </c>
      <c r="S29" s="74">
        <v>0</v>
      </c>
      <c r="T29" s="74" t="s">
        <v>1172</v>
      </c>
      <c r="U29" s="74" t="s">
        <v>1319</v>
      </c>
      <c r="V29" s="74" t="s">
        <v>1283</v>
      </c>
      <c r="W29" s="77"/>
      <c r="X29" s="74"/>
      <c r="Y29" s="74"/>
      <c r="Z29" s="74"/>
      <c r="AA29" s="74"/>
      <c r="AB29" s="74"/>
      <c r="AC29" s="74"/>
      <c r="AD29" s="74"/>
      <c r="AE29" s="74" t="s">
        <v>633</v>
      </c>
      <c r="AF29" s="74" t="s">
        <v>615</v>
      </c>
      <c r="AG29" s="74" t="s">
        <v>1191</v>
      </c>
      <c r="AH29" s="74" t="s">
        <v>1249</v>
      </c>
      <c r="AI29" s="74" t="s">
        <v>1263</v>
      </c>
      <c r="AJ29" s="74">
        <v>35</v>
      </c>
      <c r="AK29" s="74">
        <v>30</v>
      </c>
      <c r="AL29" s="466"/>
    </row>
    <row r="30" spans="1:38" s="33" customFormat="1" ht="99.75">
      <c r="A30" s="27">
        <v>28</v>
      </c>
      <c r="B30" s="142" t="s">
        <v>102</v>
      </c>
      <c r="C30" s="74" t="s">
        <v>561</v>
      </c>
      <c r="D30" s="77" t="s">
        <v>1219</v>
      </c>
      <c r="E30" s="74" t="s">
        <v>1205</v>
      </c>
      <c r="F30" s="74" t="s">
        <v>650</v>
      </c>
      <c r="G30" s="74" t="s">
        <v>1054</v>
      </c>
      <c r="H30" s="176" t="s">
        <v>1349</v>
      </c>
      <c r="I30" s="74">
        <v>1</v>
      </c>
      <c r="J30" s="74" t="s">
        <v>1350</v>
      </c>
      <c r="K30" s="74" t="s">
        <v>1351</v>
      </c>
      <c r="L30" s="77" t="s">
        <v>2191</v>
      </c>
      <c r="M30" s="61" t="s">
        <v>1356</v>
      </c>
      <c r="N30" s="195" t="s">
        <v>1357</v>
      </c>
      <c r="O30" s="74" t="s">
        <v>1060</v>
      </c>
      <c r="P30" s="74" t="s">
        <v>623</v>
      </c>
      <c r="Q30" s="74">
        <v>2</v>
      </c>
      <c r="R30" s="74">
        <v>2</v>
      </c>
      <c r="S30" s="74">
        <v>0</v>
      </c>
      <c r="T30" s="74" t="s">
        <v>1172</v>
      </c>
      <c r="U30" s="74" t="s">
        <v>1319</v>
      </c>
      <c r="V30" s="74" t="s">
        <v>1283</v>
      </c>
      <c r="W30" s="77"/>
      <c r="X30" s="74"/>
      <c r="Y30" s="74"/>
      <c r="Z30" s="74"/>
      <c r="AA30" s="74"/>
      <c r="AB30" s="74"/>
      <c r="AC30" s="74"/>
      <c r="AD30" s="74"/>
      <c r="AE30" s="74" t="s">
        <v>633</v>
      </c>
      <c r="AF30" s="74" t="s">
        <v>615</v>
      </c>
      <c r="AG30" s="74" t="s">
        <v>1191</v>
      </c>
      <c r="AH30" s="74" t="s">
        <v>1249</v>
      </c>
      <c r="AI30" s="74" t="s">
        <v>1263</v>
      </c>
      <c r="AJ30" s="74">
        <v>35</v>
      </c>
      <c r="AK30" s="74">
        <v>30</v>
      </c>
      <c r="AL30" s="466"/>
    </row>
    <row r="31" spans="1:38" s="33" customFormat="1" ht="99.75">
      <c r="A31" s="27">
        <v>29</v>
      </c>
      <c r="B31" s="142" t="s">
        <v>102</v>
      </c>
      <c r="C31" s="74" t="s">
        <v>561</v>
      </c>
      <c r="D31" s="77" t="s">
        <v>1219</v>
      </c>
      <c r="E31" s="74" t="s">
        <v>1205</v>
      </c>
      <c r="F31" s="74" t="s">
        <v>650</v>
      </c>
      <c r="G31" s="74" t="s">
        <v>1054</v>
      </c>
      <c r="H31" s="176" t="s">
        <v>1349</v>
      </c>
      <c r="I31" s="74">
        <v>1</v>
      </c>
      <c r="J31" s="74" t="s">
        <v>1350</v>
      </c>
      <c r="K31" s="74" t="s">
        <v>1351</v>
      </c>
      <c r="L31" s="77" t="s">
        <v>2190</v>
      </c>
      <c r="M31" s="61" t="s">
        <v>1358</v>
      </c>
      <c r="N31" s="196" t="s">
        <v>1359</v>
      </c>
      <c r="O31" s="74" t="s">
        <v>1060</v>
      </c>
      <c r="P31" s="74" t="s">
        <v>623</v>
      </c>
      <c r="Q31" s="74">
        <v>1</v>
      </c>
      <c r="R31" s="74">
        <v>1</v>
      </c>
      <c r="S31" s="74">
        <v>0</v>
      </c>
      <c r="T31" s="74" t="s">
        <v>1172</v>
      </c>
      <c r="U31" s="74" t="s">
        <v>1319</v>
      </c>
      <c r="V31" s="74" t="s">
        <v>1283</v>
      </c>
      <c r="W31" s="77"/>
      <c r="X31" s="74"/>
      <c r="Y31" s="74"/>
      <c r="Z31" s="74"/>
      <c r="AA31" s="74"/>
      <c r="AB31" s="74"/>
      <c r="AC31" s="74"/>
      <c r="AD31" s="74"/>
      <c r="AE31" s="74" t="s">
        <v>633</v>
      </c>
      <c r="AF31" s="74" t="s">
        <v>615</v>
      </c>
      <c r="AG31" s="74" t="s">
        <v>1191</v>
      </c>
      <c r="AH31" s="74" t="s">
        <v>1249</v>
      </c>
      <c r="AI31" s="74" t="s">
        <v>1263</v>
      </c>
      <c r="AJ31" s="74">
        <v>35</v>
      </c>
      <c r="AK31" s="74">
        <v>30</v>
      </c>
      <c r="AL31" s="466"/>
    </row>
    <row r="32" spans="1:38" s="33" customFormat="1" ht="99.75">
      <c r="A32" s="27">
        <v>30</v>
      </c>
      <c r="B32" s="142" t="s">
        <v>102</v>
      </c>
      <c r="C32" s="74" t="s">
        <v>561</v>
      </c>
      <c r="D32" s="77" t="s">
        <v>1219</v>
      </c>
      <c r="E32" s="74" t="s">
        <v>1205</v>
      </c>
      <c r="F32" s="74" t="s">
        <v>650</v>
      </c>
      <c r="G32" s="74" t="s">
        <v>1054</v>
      </c>
      <c r="H32" s="176" t="s">
        <v>1349</v>
      </c>
      <c r="I32" s="74">
        <v>1</v>
      </c>
      <c r="J32" s="74" t="s">
        <v>1350</v>
      </c>
      <c r="K32" s="74" t="s">
        <v>1351</v>
      </c>
      <c r="L32" s="77" t="s">
        <v>2191</v>
      </c>
      <c r="M32" s="61" t="s">
        <v>1360</v>
      </c>
      <c r="N32" s="196" t="s">
        <v>1361</v>
      </c>
      <c r="O32" s="74" t="s">
        <v>1060</v>
      </c>
      <c r="P32" s="74" t="s">
        <v>623</v>
      </c>
      <c r="Q32" s="74">
        <v>10</v>
      </c>
      <c r="R32" s="74">
        <v>10</v>
      </c>
      <c r="S32" s="74">
        <v>0</v>
      </c>
      <c r="T32" s="74" t="s">
        <v>1172</v>
      </c>
      <c r="U32" s="74" t="s">
        <v>1319</v>
      </c>
      <c r="V32" s="74" t="s">
        <v>1283</v>
      </c>
      <c r="W32" s="77"/>
      <c r="X32" s="74"/>
      <c r="Y32" s="74"/>
      <c r="Z32" s="74"/>
      <c r="AA32" s="74"/>
      <c r="AB32" s="74"/>
      <c r="AC32" s="74"/>
      <c r="AD32" s="74"/>
      <c r="AE32" s="74" t="s">
        <v>633</v>
      </c>
      <c r="AF32" s="74" t="s">
        <v>615</v>
      </c>
      <c r="AG32" s="74" t="s">
        <v>1191</v>
      </c>
      <c r="AH32" s="74" t="s">
        <v>1249</v>
      </c>
      <c r="AI32" s="74" t="s">
        <v>1263</v>
      </c>
      <c r="AJ32" s="74">
        <v>35</v>
      </c>
      <c r="AK32" s="74">
        <v>30</v>
      </c>
      <c r="AL32" s="466"/>
    </row>
    <row r="33" spans="1:38" s="33" customFormat="1" ht="99.75">
      <c r="A33" s="27">
        <v>31</v>
      </c>
      <c r="B33" s="142" t="s">
        <v>102</v>
      </c>
      <c r="C33" s="74" t="s">
        <v>561</v>
      </c>
      <c r="D33" s="77" t="s">
        <v>1219</v>
      </c>
      <c r="E33" s="74" t="s">
        <v>1205</v>
      </c>
      <c r="F33" s="74" t="s">
        <v>650</v>
      </c>
      <c r="G33" s="74" t="s">
        <v>1054</v>
      </c>
      <c r="H33" s="176" t="s">
        <v>1349</v>
      </c>
      <c r="I33" s="74">
        <v>1</v>
      </c>
      <c r="J33" s="74" t="s">
        <v>1350</v>
      </c>
      <c r="K33" s="74" t="s">
        <v>1351</v>
      </c>
      <c r="L33" s="77" t="s">
        <v>2190</v>
      </c>
      <c r="M33" s="61" t="s">
        <v>1362</v>
      </c>
      <c r="N33" s="195" t="s">
        <v>1363</v>
      </c>
      <c r="O33" s="74" t="s">
        <v>1060</v>
      </c>
      <c r="P33" s="74" t="s">
        <v>623</v>
      </c>
      <c r="Q33" s="74">
        <v>2</v>
      </c>
      <c r="R33" s="74">
        <v>2</v>
      </c>
      <c r="S33" s="74">
        <v>0</v>
      </c>
      <c r="T33" s="74" t="s">
        <v>1172</v>
      </c>
      <c r="U33" s="74" t="s">
        <v>1319</v>
      </c>
      <c r="V33" s="74" t="s">
        <v>1283</v>
      </c>
      <c r="W33" s="77"/>
      <c r="X33" s="74"/>
      <c r="Y33" s="74"/>
      <c r="Z33" s="74"/>
      <c r="AA33" s="74"/>
      <c r="AB33" s="74"/>
      <c r="AC33" s="74"/>
      <c r="AD33" s="74"/>
      <c r="AE33" s="74" t="s">
        <v>633</v>
      </c>
      <c r="AF33" s="74" t="s">
        <v>615</v>
      </c>
      <c r="AG33" s="74" t="s">
        <v>1191</v>
      </c>
      <c r="AH33" s="74" t="s">
        <v>1249</v>
      </c>
      <c r="AI33" s="74" t="s">
        <v>1263</v>
      </c>
      <c r="AJ33" s="74">
        <v>35</v>
      </c>
      <c r="AK33" s="74">
        <v>30</v>
      </c>
      <c r="AL33" s="466"/>
    </row>
    <row r="34" spans="1:38" s="33" customFormat="1" ht="99.75">
      <c r="A34" s="27">
        <v>32</v>
      </c>
      <c r="B34" s="142" t="s">
        <v>102</v>
      </c>
      <c r="C34" s="74" t="s">
        <v>561</v>
      </c>
      <c r="D34" s="77" t="s">
        <v>1219</v>
      </c>
      <c r="E34" s="74" t="s">
        <v>1205</v>
      </c>
      <c r="F34" s="74" t="s">
        <v>650</v>
      </c>
      <c r="G34" s="74" t="s">
        <v>1054</v>
      </c>
      <c r="H34" s="176" t="s">
        <v>1349</v>
      </c>
      <c r="I34" s="74">
        <v>1</v>
      </c>
      <c r="J34" s="74" t="s">
        <v>1350</v>
      </c>
      <c r="K34" s="74" t="s">
        <v>1351</v>
      </c>
      <c r="L34" s="77" t="s">
        <v>2190</v>
      </c>
      <c r="M34" s="61" t="s">
        <v>1364</v>
      </c>
      <c r="N34" s="195" t="s">
        <v>1365</v>
      </c>
      <c r="O34" s="74" t="s">
        <v>1060</v>
      </c>
      <c r="P34" s="74" t="s">
        <v>623</v>
      </c>
      <c r="Q34" s="74">
        <v>1</v>
      </c>
      <c r="R34" s="74">
        <v>1</v>
      </c>
      <c r="S34" s="74">
        <v>0</v>
      </c>
      <c r="T34" s="74" t="s">
        <v>1172</v>
      </c>
      <c r="U34" s="74" t="s">
        <v>1319</v>
      </c>
      <c r="V34" s="74" t="s">
        <v>1283</v>
      </c>
      <c r="W34" s="104"/>
      <c r="X34" s="79"/>
      <c r="Y34" s="79"/>
      <c r="Z34" s="79"/>
      <c r="AA34" s="79"/>
      <c r="AB34" s="80"/>
      <c r="AC34" s="80"/>
      <c r="AD34" s="80"/>
      <c r="AE34" s="74" t="s">
        <v>633</v>
      </c>
      <c r="AF34" s="74" t="s">
        <v>615</v>
      </c>
      <c r="AG34" s="74" t="s">
        <v>1191</v>
      </c>
      <c r="AH34" s="74" t="s">
        <v>1249</v>
      </c>
      <c r="AI34" s="74" t="s">
        <v>1263</v>
      </c>
      <c r="AJ34" s="74">
        <v>35</v>
      </c>
      <c r="AK34" s="74">
        <v>30</v>
      </c>
      <c r="AL34" s="466"/>
    </row>
    <row r="35" spans="1:38" s="33" customFormat="1" ht="99.75">
      <c r="A35" s="27">
        <v>33</v>
      </c>
      <c r="B35" s="142" t="s">
        <v>102</v>
      </c>
      <c r="C35" s="74" t="s">
        <v>561</v>
      </c>
      <c r="D35" s="77" t="s">
        <v>1219</v>
      </c>
      <c r="E35" s="74" t="s">
        <v>1205</v>
      </c>
      <c r="F35" s="74" t="s">
        <v>650</v>
      </c>
      <c r="G35" s="74" t="s">
        <v>1054</v>
      </c>
      <c r="H35" s="176" t="s">
        <v>1349</v>
      </c>
      <c r="I35" s="74">
        <v>1</v>
      </c>
      <c r="J35" s="74" t="s">
        <v>1350</v>
      </c>
      <c r="K35" s="74" t="s">
        <v>1351</v>
      </c>
      <c r="L35" s="77" t="s">
        <v>2190</v>
      </c>
      <c r="M35" s="61" t="s">
        <v>1366</v>
      </c>
      <c r="N35" s="195" t="s">
        <v>1367</v>
      </c>
      <c r="O35" s="74" t="s">
        <v>1060</v>
      </c>
      <c r="P35" s="74" t="s">
        <v>623</v>
      </c>
      <c r="Q35" s="74">
        <v>16</v>
      </c>
      <c r="R35" s="74">
        <v>16</v>
      </c>
      <c r="S35" s="74">
        <v>0</v>
      </c>
      <c r="T35" s="74" t="s">
        <v>1172</v>
      </c>
      <c r="U35" s="74" t="s">
        <v>1319</v>
      </c>
      <c r="V35" s="74" t="s">
        <v>1283</v>
      </c>
      <c r="W35" s="104"/>
      <c r="X35" s="79"/>
      <c r="Y35" s="79"/>
      <c r="Z35" s="79"/>
      <c r="AA35" s="79"/>
      <c r="AB35" s="80"/>
      <c r="AC35" s="80"/>
      <c r="AD35" s="80"/>
      <c r="AE35" s="74" t="s">
        <v>633</v>
      </c>
      <c r="AF35" s="74" t="s">
        <v>615</v>
      </c>
      <c r="AG35" s="74" t="s">
        <v>1191</v>
      </c>
      <c r="AH35" s="74" t="s">
        <v>1249</v>
      </c>
      <c r="AI35" s="74" t="s">
        <v>1263</v>
      </c>
      <c r="AJ35" s="74">
        <v>35</v>
      </c>
      <c r="AK35" s="74">
        <v>30</v>
      </c>
      <c r="AL35" s="466"/>
    </row>
    <row r="36" spans="1:38" s="33" customFormat="1" ht="99.75">
      <c r="A36" s="27">
        <v>34</v>
      </c>
      <c r="B36" s="142" t="s">
        <v>102</v>
      </c>
      <c r="C36" s="74" t="s">
        <v>561</v>
      </c>
      <c r="D36" s="77" t="s">
        <v>1219</v>
      </c>
      <c r="E36" s="74" t="s">
        <v>1205</v>
      </c>
      <c r="F36" s="74" t="s">
        <v>650</v>
      </c>
      <c r="G36" s="74" t="s">
        <v>1054</v>
      </c>
      <c r="H36" s="176" t="s">
        <v>1349</v>
      </c>
      <c r="I36" s="74">
        <v>1</v>
      </c>
      <c r="J36" s="74" t="s">
        <v>1350</v>
      </c>
      <c r="K36" s="74" t="s">
        <v>1351</v>
      </c>
      <c r="L36" s="77" t="s">
        <v>2190</v>
      </c>
      <c r="M36" s="61" t="s">
        <v>1368</v>
      </c>
      <c r="N36" s="196" t="s">
        <v>1369</v>
      </c>
      <c r="O36" s="74" t="s">
        <v>1060</v>
      </c>
      <c r="P36" s="74" t="s">
        <v>623</v>
      </c>
      <c r="Q36" s="79">
        <v>1</v>
      </c>
      <c r="R36" s="79">
        <v>1</v>
      </c>
      <c r="S36" s="74">
        <v>0</v>
      </c>
      <c r="T36" s="74" t="s">
        <v>1172</v>
      </c>
      <c r="U36" s="74" t="s">
        <v>1319</v>
      </c>
      <c r="V36" s="74" t="s">
        <v>1283</v>
      </c>
      <c r="W36" s="104"/>
      <c r="X36" s="79"/>
      <c r="Y36" s="79"/>
      <c r="Z36" s="79"/>
      <c r="AA36" s="79"/>
      <c r="AB36" s="80"/>
      <c r="AC36" s="80"/>
      <c r="AD36" s="80"/>
      <c r="AE36" s="74" t="s">
        <v>633</v>
      </c>
      <c r="AF36" s="74" t="s">
        <v>615</v>
      </c>
      <c r="AG36" s="74" t="s">
        <v>1191</v>
      </c>
      <c r="AH36" s="74" t="s">
        <v>1249</v>
      </c>
      <c r="AI36" s="74" t="s">
        <v>1263</v>
      </c>
      <c r="AJ36" s="74">
        <v>35</v>
      </c>
      <c r="AK36" s="74">
        <v>30</v>
      </c>
      <c r="AL36" s="466"/>
    </row>
    <row r="37" spans="1:38" s="33" customFormat="1" ht="99.75">
      <c r="A37" s="27">
        <v>35</v>
      </c>
      <c r="B37" s="142" t="s">
        <v>102</v>
      </c>
      <c r="C37" s="74" t="s">
        <v>561</v>
      </c>
      <c r="D37" s="77" t="s">
        <v>1219</v>
      </c>
      <c r="E37" s="74" t="s">
        <v>1205</v>
      </c>
      <c r="F37" s="74" t="s">
        <v>650</v>
      </c>
      <c r="G37" s="74" t="s">
        <v>1054</v>
      </c>
      <c r="H37" s="176" t="s">
        <v>1349</v>
      </c>
      <c r="I37" s="74">
        <v>1</v>
      </c>
      <c r="J37" s="74" t="s">
        <v>1350</v>
      </c>
      <c r="K37" s="74" t="s">
        <v>1351</v>
      </c>
      <c r="L37" s="77" t="s">
        <v>2190</v>
      </c>
      <c r="M37" s="61" t="s">
        <v>1370</v>
      </c>
      <c r="N37" s="196" t="s">
        <v>1371</v>
      </c>
      <c r="O37" s="74" t="s">
        <v>1060</v>
      </c>
      <c r="P37" s="74" t="s">
        <v>623</v>
      </c>
      <c r="Q37" s="79">
        <v>12</v>
      </c>
      <c r="R37" s="79">
        <v>12</v>
      </c>
      <c r="S37" s="74">
        <v>0</v>
      </c>
      <c r="T37" s="74" t="s">
        <v>1172</v>
      </c>
      <c r="U37" s="74" t="s">
        <v>1319</v>
      </c>
      <c r="V37" s="74" t="s">
        <v>1283</v>
      </c>
      <c r="W37" s="104"/>
      <c r="X37" s="79"/>
      <c r="Y37" s="79"/>
      <c r="Z37" s="79"/>
      <c r="AA37" s="79"/>
      <c r="AB37" s="80"/>
      <c r="AC37" s="80"/>
      <c r="AD37" s="80"/>
      <c r="AE37" s="74" t="s">
        <v>633</v>
      </c>
      <c r="AF37" s="74" t="s">
        <v>615</v>
      </c>
      <c r="AG37" s="74" t="s">
        <v>1191</v>
      </c>
      <c r="AH37" s="74" t="s">
        <v>1249</v>
      </c>
      <c r="AI37" s="74" t="s">
        <v>1263</v>
      </c>
      <c r="AJ37" s="74">
        <v>35</v>
      </c>
      <c r="AK37" s="74">
        <v>30</v>
      </c>
      <c r="AL37" s="466"/>
    </row>
    <row r="38" spans="1:38" s="33" customFormat="1" ht="99.75">
      <c r="A38" s="27">
        <v>36</v>
      </c>
      <c r="B38" s="142" t="s">
        <v>102</v>
      </c>
      <c r="C38" s="74" t="s">
        <v>561</v>
      </c>
      <c r="D38" s="77" t="s">
        <v>1219</v>
      </c>
      <c r="E38" s="74" t="s">
        <v>1205</v>
      </c>
      <c r="F38" s="74" t="s">
        <v>650</v>
      </c>
      <c r="G38" s="74" t="s">
        <v>1054</v>
      </c>
      <c r="H38" s="176" t="s">
        <v>1349</v>
      </c>
      <c r="I38" s="74">
        <v>1</v>
      </c>
      <c r="J38" s="74" t="s">
        <v>1350</v>
      </c>
      <c r="K38" s="74" t="s">
        <v>1351</v>
      </c>
      <c r="L38" s="77" t="s">
        <v>2190</v>
      </c>
      <c r="M38" s="61" t="s">
        <v>1330</v>
      </c>
      <c r="N38" s="196" t="s">
        <v>1977</v>
      </c>
      <c r="O38" s="74" t="s">
        <v>1060</v>
      </c>
      <c r="P38" s="74" t="s">
        <v>623</v>
      </c>
      <c r="Q38" s="79">
        <v>19</v>
      </c>
      <c r="R38" s="79">
        <v>19</v>
      </c>
      <c r="S38" s="74">
        <v>0</v>
      </c>
      <c r="T38" s="74" t="s">
        <v>1172</v>
      </c>
      <c r="U38" s="74" t="s">
        <v>1319</v>
      </c>
      <c r="V38" s="74" t="s">
        <v>1283</v>
      </c>
      <c r="W38" s="104"/>
      <c r="X38" s="79"/>
      <c r="Y38" s="79"/>
      <c r="Z38" s="79"/>
      <c r="AA38" s="79"/>
      <c r="AB38" s="80"/>
      <c r="AC38" s="80"/>
      <c r="AD38" s="80"/>
      <c r="AE38" s="74" t="s">
        <v>633</v>
      </c>
      <c r="AF38" s="74" t="s">
        <v>615</v>
      </c>
      <c r="AG38" s="74" t="s">
        <v>1191</v>
      </c>
      <c r="AH38" s="74" t="s">
        <v>1249</v>
      </c>
      <c r="AI38" s="74" t="s">
        <v>1263</v>
      </c>
      <c r="AJ38" s="74">
        <v>35</v>
      </c>
      <c r="AK38" s="74">
        <v>30</v>
      </c>
      <c r="AL38" s="466"/>
    </row>
    <row r="39" spans="1:38" ht="99.75">
      <c r="A39" s="27">
        <v>37</v>
      </c>
      <c r="B39" s="142" t="s">
        <v>102</v>
      </c>
      <c r="C39" s="74" t="s">
        <v>561</v>
      </c>
      <c r="D39" s="77" t="s">
        <v>1219</v>
      </c>
      <c r="E39" s="74" t="s">
        <v>1205</v>
      </c>
      <c r="F39" s="74" t="s">
        <v>650</v>
      </c>
      <c r="G39" s="74" t="s">
        <v>1054</v>
      </c>
      <c r="H39" s="176" t="s">
        <v>1349</v>
      </c>
      <c r="I39" s="74">
        <v>1</v>
      </c>
      <c r="J39" s="74" t="s">
        <v>1350</v>
      </c>
      <c r="K39" s="74" t="s">
        <v>1351</v>
      </c>
      <c r="L39" s="77" t="s">
        <v>2190</v>
      </c>
      <c r="M39" s="61" t="s">
        <v>1373</v>
      </c>
      <c r="N39" s="195" t="s">
        <v>1374</v>
      </c>
      <c r="O39" s="74" t="s">
        <v>1060</v>
      </c>
      <c r="P39" s="74" t="s">
        <v>623</v>
      </c>
      <c r="Q39" s="79">
        <v>1</v>
      </c>
      <c r="R39" s="79">
        <v>1</v>
      </c>
      <c r="S39" s="74">
        <v>0</v>
      </c>
      <c r="T39" s="74" t="s">
        <v>1172</v>
      </c>
      <c r="U39" s="74" t="s">
        <v>1319</v>
      </c>
      <c r="V39" s="74" t="s">
        <v>1283</v>
      </c>
      <c r="W39" s="104"/>
      <c r="X39" s="79"/>
      <c r="Y39" s="79"/>
      <c r="Z39" s="79"/>
      <c r="AA39" s="79"/>
      <c r="AB39" s="80"/>
      <c r="AC39" s="80"/>
      <c r="AD39" s="80"/>
      <c r="AE39" s="74" t="s">
        <v>633</v>
      </c>
      <c r="AF39" s="74" t="s">
        <v>615</v>
      </c>
      <c r="AG39" s="74" t="s">
        <v>1191</v>
      </c>
      <c r="AH39" s="74" t="s">
        <v>1249</v>
      </c>
      <c r="AI39" s="74" t="s">
        <v>1263</v>
      </c>
      <c r="AJ39" s="74">
        <v>35</v>
      </c>
      <c r="AK39" s="74">
        <v>30</v>
      </c>
      <c r="AL39" s="467"/>
    </row>
    <row r="40" spans="1:38" ht="14.25" customHeight="1">
      <c r="A40" s="27">
        <v>38</v>
      </c>
      <c r="B40" s="142" t="s">
        <v>102</v>
      </c>
      <c r="C40" s="74" t="s">
        <v>561</v>
      </c>
      <c r="D40" s="77" t="s">
        <v>1219</v>
      </c>
      <c r="E40" s="74" t="s">
        <v>1205</v>
      </c>
      <c r="F40" s="74" t="s">
        <v>650</v>
      </c>
      <c r="G40" s="74" t="s">
        <v>1054</v>
      </c>
      <c r="H40" s="176" t="s">
        <v>1349</v>
      </c>
      <c r="I40" s="74">
        <v>1</v>
      </c>
      <c r="J40" s="74" t="s">
        <v>1350</v>
      </c>
      <c r="K40" s="74" t="s">
        <v>1351</v>
      </c>
      <c r="L40" s="77" t="s">
        <v>2190</v>
      </c>
      <c r="M40" s="61" t="s">
        <v>1301</v>
      </c>
      <c r="N40" s="195" t="s">
        <v>1302</v>
      </c>
      <c r="O40" s="74" t="s">
        <v>1060</v>
      </c>
      <c r="P40" s="74" t="s">
        <v>623</v>
      </c>
      <c r="Q40" s="79">
        <v>1</v>
      </c>
      <c r="R40" s="79">
        <v>1</v>
      </c>
      <c r="S40" s="74">
        <v>0</v>
      </c>
      <c r="T40" s="74" t="s">
        <v>1172</v>
      </c>
      <c r="U40" s="74" t="s">
        <v>1319</v>
      </c>
      <c r="V40" s="74" t="s">
        <v>1283</v>
      </c>
      <c r="W40" s="104"/>
      <c r="X40" s="79"/>
      <c r="Y40" s="79"/>
      <c r="Z40" s="79"/>
      <c r="AA40" s="79"/>
      <c r="AB40" s="80"/>
      <c r="AC40" s="80"/>
      <c r="AD40" s="80"/>
      <c r="AE40" s="74" t="s">
        <v>633</v>
      </c>
      <c r="AF40" s="74" t="s">
        <v>615</v>
      </c>
      <c r="AG40" s="74" t="s">
        <v>1191</v>
      </c>
      <c r="AH40" s="74" t="s">
        <v>1249</v>
      </c>
      <c r="AI40" s="74" t="s">
        <v>1263</v>
      </c>
      <c r="AJ40" s="74">
        <v>35</v>
      </c>
      <c r="AK40" s="74">
        <v>30</v>
      </c>
      <c r="AL40" s="467"/>
    </row>
    <row r="41" spans="1:38" ht="99.75">
      <c r="A41" s="27">
        <v>39</v>
      </c>
      <c r="B41" s="142" t="s">
        <v>102</v>
      </c>
      <c r="C41" s="74" t="s">
        <v>561</v>
      </c>
      <c r="D41" s="77" t="s">
        <v>1219</v>
      </c>
      <c r="E41" s="74" t="s">
        <v>1205</v>
      </c>
      <c r="F41" s="74" t="s">
        <v>650</v>
      </c>
      <c r="G41" s="74" t="s">
        <v>1054</v>
      </c>
      <c r="H41" s="176" t="s">
        <v>1349</v>
      </c>
      <c r="I41" s="74">
        <v>1</v>
      </c>
      <c r="J41" s="74" t="s">
        <v>1350</v>
      </c>
      <c r="K41" s="74" t="s">
        <v>1351</v>
      </c>
      <c r="L41" s="77" t="s">
        <v>2190</v>
      </c>
      <c r="M41" s="61" t="s">
        <v>1313</v>
      </c>
      <c r="N41" s="195" t="s">
        <v>1314</v>
      </c>
      <c r="O41" s="74" t="s">
        <v>1060</v>
      </c>
      <c r="P41" s="74" t="s">
        <v>623</v>
      </c>
      <c r="Q41" s="79">
        <v>1</v>
      </c>
      <c r="R41" s="79">
        <v>1</v>
      </c>
      <c r="S41" s="74">
        <v>0</v>
      </c>
      <c r="T41" s="74" t="s">
        <v>1172</v>
      </c>
      <c r="U41" s="74" t="s">
        <v>1319</v>
      </c>
      <c r="V41" s="74" t="s">
        <v>1283</v>
      </c>
      <c r="W41" s="104"/>
      <c r="X41" s="79"/>
      <c r="Y41" s="79"/>
      <c r="Z41" s="79"/>
      <c r="AA41" s="79"/>
      <c r="AB41" s="80"/>
      <c r="AC41" s="80"/>
      <c r="AD41" s="80"/>
      <c r="AE41" s="74" t="s">
        <v>633</v>
      </c>
      <c r="AF41" s="74" t="s">
        <v>615</v>
      </c>
      <c r="AG41" s="74" t="s">
        <v>1191</v>
      </c>
      <c r="AH41" s="74" t="s">
        <v>1249</v>
      </c>
      <c r="AI41" s="74" t="s">
        <v>1263</v>
      </c>
      <c r="AJ41" s="74">
        <v>35</v>
      </c>
      <c r="AK41" s="74">
        <v>30</v>
      </c>
      <c r="AL41" s="467"/>
    </row>
    <row r="42" spans="1:38" ht="99.75">
      <c r="A42" s="27">
        <v>40</v>
      </c>
      <c r="B42" s="142" t="s">
        <v>102</v>
      </c>
      <c r="C42" s="74" t="s">
        <v>561</v>
      </c>
      <c r="D42" s="77" t="s">
        <v>1219</v>
      </c>
      <c r="E42" s="74" t="s">
        <v>1205</v>
      </c>
      <c r="F42" s="74" t="s">
        <v>650</v>
      </c>
      <c r="G42" s="74" t="s">
        <v>1054</v>
      </c>
      <c r="H42" s="176" t="s">
        <v>1349</v>
      </c>
      <c r="I42" s="74">
        <v>1</v>
      </c>
      <c r="J42" s="74" t="s">
        <v>1350</v>
      </c>
      <c r="K42" s="74" t="s">
        <v>1351</v>
      </c>
      <c r="L42" s="77" t="s">
        <v>2190</v>
      </c>
      <c r="M42" s="61" t="s">
        <v>1375</v>
      </c>
      <c r="N42" s="195" t="s">
        <v>1376</v>
      </c>
      <c r="O42" s="74" t="s">
        <v>1060</v>
      </c>
      <c r="P42" s="74" t="s">
        <v>623</v>
      </c>
      <c r="Q42" s="79">
        <v>1</v>
      </c>
      <c r="R42" s="79">
        <v>1</v>
      </c>
      <c r="S42" s="74">
        <v>0</v>
      </c>
      <c r="T42" s="74" t="s">
        <v>1172</v>
      </c>
      <c r="U42" s="74" t="s">
        <v>1319</v>
      </c>
      <c r="V42" s="74" t="s">
        <v>1283</v>
      </c>
      <c r="W42" s="104"/>
      <c r="X42" s="79"/>
      <c r="Y42" s="79"/>
      <c r="Z42" s="79"/>
      <c r="AA42" s="79"/>
      <c r="AB42" s="80"/>
      <c r="AC42" s="80"/>
      <c r="AD42" s="80"/>
      <c r="AE42" s="74" t="s">
        <v>633</v>
      </c>
      <c r="AF42" s="74" t="s">
        <v>615</v>
      </c>
      <c r="AG42" s="74" t="s">
        <v>1191</v>
      </c>
      <c r="AH42" s="74" t="s">
        <v>1249</v>
      </c>
      <c r="AI42" s="74" t="s">
        <v>1263</v>
      </c>
      <c r="AJ42" s="74">
        <v>35</v>
      </c>
      <c r="AK42" s="74">
        <v>30</v>
      </c>
      <c r="AL42" s="467"/>
    </row>
    <row r="43" spans="1:38" ht="99.75">
      <c r="A43" s="27">
        <v>41</v>
      </c>
      <c r="B43" s="140" t="s">
        <v>102</v>
      </c>
      <c r="C43" s="86" t="s">
        <v>561</v>
      </c>
      <c r="D43" s="87" t="s">
        <v>1219</v>
      </c>
      <c r="E43" s="86" t="s">
        <v>1205</v>
      </c>
      <c r="F43" s="86" t="s">
        <v>650</v>
      </c>
      <c r="G43" s="86" t="s">
        <v>1054</v>
      </c>
      <c r="H43" s="176" t="s">
        <v>1349</v>
      </c>
      <c r="I43" s="86">
        <v>1</v>
      </c>
      <c r="J43" s="86" t="s">
        <v>1350</v>
      </c>
      <c r="K43" s="86" t="s">
        <v>1351</v>
      </c>
      <c r="L43" s="87" t="s">
        <v>2191</v>
      </c>
      <c r="M43" s="61" t="s">
        <v>1377</v>
      </c>
      <c r="N43" s="199" t="s">
        <v>1378</v>
      </c>
      <c r="O43" s="86" t="s">
        <v>1060</v>
      </c>
      <c r="P43" s="86" t="s">
        <v>623</v>
      </c>
      <c r="Q43" s="88">
        <v>1</v>
      </c>
      <c r="R43" s="88">
        <v>1</v>
      </c>
      <c r="S43" s="86">
        <v>0</v>
      </c>
      <c r="T43" s="86" t="s">
        <v>1172</v>
      </c>
      <c r="U43" s="86" t="s">
        <v>1319</v>
      </c>
      <c r="V43" s="86" t="s">
        <v>1283</v>
      </c>
      <c r="W43" s="105"/>
      <c r="X43" s="88"/>
      <c r="Y43" s="79"/>
      <c r="Z43" s="79"/>
      <c r="AA43" s="79"/>
      <c r="AB43" s="80"/>
      <c r="AC43" s="80"/>
      <c r="AD43" s="80"/>
      <c r="AE43" s="74" t="s">
        <v>633</v>
      </c>
      <c r="AF43" s="74" t="s">
        <v>615</v>
      </c>
      <c r="AG43" s="74" t="s">
        <v>1191</v>
      </c>
      <c r="AH43" s="74" t="s">
        <v>1249</v>
      </c>
      <c r="AI43" s="74" t="s">
        <v>1263</v>
      </c>
      <c r="AJ43" s="74">
        <v>35</v>
      </c>
      <c r="AK43" s="74">
        <v>30</v>
      </c>
      <c r="AL43" s="467"/>
    </row>
    <row r="44" spans="1:38" ht="99.75">
      <c r="A44" s="27">
        <v>42</v>
      </c>
      <c r="B44" s="140" t="s">
        <v>102</v>
      </c>
      <c r="C44" s="86" t="s">
        <v>561</v>
      </c>
      <c r="D44" s="87" t="s">
        <v>1219</v>
      </c>
      <c r="E44" s="86" t="s">
        <v>1205</v>
      </c>
      <c r="F44" s="86" t="s">
        <v>650</v>
      </c>
      <c r="G44" s="86" t="s">
        <v>1054</v>
      </c>
      <c r="H44" s="176" t="s">
        <v>1349</v>
      </c>
      <c r="I44" s="86">
        <v>1</v>
      </c>
      <c r="J44" s="86" t="s">
        <v>1350</v>
      </c>
      <c r="K44" s="86" t="s">
        <v>1351</v>
      </c>
      <c r="L44" s="87" t="s">
        <v>2190</v>
      </c>
      <c r="M44" s="61" t="s">
        <v>1379</v>
      </c>
      <c r="N44" s="199" t="s">
        <v>1380</v>
      </c>
      <c r="O44" s="86" t="s">
        <v>1060</v>
      </c>
      <c r="P44" s="86" t="s">
        <v>623</v>
      </c>
      <c r="Q44" s="88">
        <v>1</v>
      </c>
      <c r="R44" s="88">
        <v>1</v>
      </c>
      <c r="S44" s="86">
        <v>0</v>
      </c>
      <c r="T44" s="86" t="s">
        <v>1172</v>
      </c>
      <c r="U44" s="86" t="s">
        <v>1319</v>
      </c>
      <c r="V44" s="86" t="s">
        <v>1283</v>
      </c>
      <c r="W44" s="105"/>
      <c r="X44" s="88"/>
      <c r="Y44" s="79"/>
      <c r="Z44" s="79"/>
      <c r="AA44" s="79"/>
      <c r="AB44" s="80"/>
      <c r="AC44" s="80"/>
      <c r="AD44" s="80"/>
      <c r="AE44" s="74" t="s">
        <v>633</v>
      </c>
      <c r="AF44" s="74" t="s">
        <v>615</v>
      </c>
      <c r="AG44" s="74" t="s">
        <v>1191</v>
      </c>
      <c r="AH44" s="74" t="s">
        <v>1249</v>
      </c>
      <c r="AI44" s="74" t="s">
        <v>1263</v>
      </c>
      <c r="AJ44" s="74">
        <v>35</v>
      </c>
      <c r="AK44" s="74">
        <v>30</v>
      </c>
      <c r="AL44" s="467"/>
    </row>
    <row r="45" spans="1:38" ht="99.75">
      <c r="A45" s="27">
        <v>43</v>
      </c>
      <c r="B45" s="140" t="s">
        <v>102</v>
      </c>
      <c r="C45" s="86" t="s">
        <v>561</v>
      </c>
      <c r="D45" s="87" t="s">
        <v>1219</v>
      </c>
      <c r="E45" s="86" t="s">
        <v>1205</v>
      </c>
      <c r="F45" s="86" t="s">
        <v>650</v>
      </c>
      <c r="G45" s="86" t="s">
        <v>1054</v>
      </c>
      <c r="H45" s="176" t="s">
        <v>1349</v>
      </c>
      <c r="I45" s="86">
        <v>1</v>
      </c>
      <c r="J45" s="86" t="s">
        <v>1350</v>
      </c>
      <c r="K45" s="86" t="s">
        <v>1351</v>
      </c>
      <c r="L45" s="87" t="s">
        <v>2190</v>
      </c>
      <c r="M45" s="61" t="s">
        <v>1381</v>
      </c>
      <c r="N45" s="199" t="s">
        <v>1382</v>
      </c>
      <c r="O45" s="86" t="s">
        <v>1060</v>
      </c>
      <c r="P45" s="86" t="s">
        <v>623</v>
      </c>
      <c r="Q45" s="88">
        <v>1</v>
      </c>
      <c r="R45" s="88">
        <v>1</v>
      </c>
      <c r="S45" s="86">
        <v>0</v>
      </c>
      <c r="T45" s="86" t="s">
        <v>1172</v>
      </c>
      <c r="U45" s="86" t="s">
        <v>1319</v>
      </c>
      <c r="V45" s="86" t="s">
        <v>1283</v>
      </c>
      <c r="W45" s="105"/>
      <c r="X45" s="88"/>
      <c r="Y45" s="79"/>
      <c r="Z45" s="79"/>
      <c r="AA45" s="79"/>
      <c r="AB45" s="80"/>
      <c r="AC45" s="80"/>
      <c r="AD45" s="80"/>
      <c r="AE45" s="74" t="s">
        <v>633</v>
      </c>
      <c r="AF45" s="74" t="s">
        <v>615</v>
      </c>
      <c r="AG45" s="74" t="s">
        <v>1191</v>
      </c>
      <c r="AH45" s="74" t="s">
        <v>1249</v>
      </c>
      <c r="AI45" s="74" t="s">
        <v>1263</v>
      </c>
      <c r="AJ45" s="74">
        <v>35</v>
      </c>
      <c r="AK45" s="74">
        <v>30</v>
      </c>
      <c r="AL45" s="467"/>
    </row>
    <row r="46" spans="1:38" ht="57">
      <c r="A46" s="27">
        <v>44</v>
      </c>
      <c r="B46" s="140" t="s">
        <v>102</v>
      </c>
      <c r="C46" s="86" t="s">
        <v>561</v>
      </c>
      <c r="D46" s="87" t="s">
        <v>1333</v>
      </c>
      <c r="E46" s="86" t="s">
        <v>1205</v>
      </c>
      <c r="F46" s="86" t="s">
        <v>650</v>
      </c>
      <c r="G46" s="86" t="s">
        <v>1054</v>
      </c>
      <c r="H46" s="176" t="s">
        <v>1383</v>
      </c>
      <c r="I46" s="86">
        <v>1</v>
      </c>
      <c r="J46" s="86" t="s">
        <v>1384</v>
      </c>
      <c r="K46" s="86" t="s">
        <v>1351</v>
      </c>
      <c r="L46" s="87" t="s">
        <v>2190</v>
      </c>
      <c r="M46" s="61" t="s">
        <v>1346</v>
      </c>
      <c r="N46" s="199" t="s">
        <v>1385</v>
      </c>
      <c r="O46" s="86" t="s">
        <v>1060</v>
      </c>
      <c r="P46" s="86" t="s">
        <v>623</v>
      </c>
      <c r="Q46" s="88">
        <v>17</v>
      </c>
      <c r="R46" s="88">
        <v>17</v>
      </c>
      <c r="S46" s="86">
        <v>0</v>
      </c>
      <c r="T46" s="86" t="s">
        <v>654</v>
      </c>
      <c r="U46" s="86" t="s">
        <v>1386</v>
      </c>
      <c r="V46" s="86" t="s">
        <v>1236</v>
      </c>
      <c r="W46" s="87">
        <v>2075562</v>
      </c>
      <c r="X46" s="86">
        <v>480</v>
      </c>
      <c r="Y46" s="74">
        <v>13</v>
      </c>
      <c r="Z46" s="74" t="s">
        <v>923</v>
      </c>
      <c r="AA46" s="74" t="s">
        <v>1107</v>
      </c>
      <c r="AB46" s="81" t="s">
        <v>1237</v>
      </c>
      <c r="AC46" s="74"/>
      <c r="AD46" s="74"/>
      <c r="AE46" s="74" t="s">
        <v>1387</v>
      </c>
      <c r="AF46" s="74" t="s">
        <v>615</v>
      </c>
      <c r="AG46" s="74"/>
      <c r="AH46" s="74"/>
      <c r="AI46" s="74" t="s">
        <v>1214</v>
      </c>
      <c r="AJ46" s="74">
        <v>35</v>
      </c>
      <c r="AK46" s="74">
        <v>30</v>
      </c>
      <c r="AL46" s="467"/>
    </row>
    <row r="47" spans="1:38" ht="99.75">
      <c r="A47" s="27">
        <v>45</v>
      </c>
      <c r="B47" s="140" t="s">
        <v>102</v>
      </c>
      <c r="C47" s="86" t="s">
        <v>561</v>
      </c>
      <c r="D47" s="87" t="s">
        <v>1219</v>
      </c>
      <c r="E47" s="86" t="s">
        <v>1205</v>
      </c>
      <c r="F47" s="86" t="s">
        <v>650</v>
      </c>
      <c r="G47" s="86" t="s">
        <v>1054</v>
      </c>
      <c r="H47" s="176" t="s">
        <v>1349</v>
      </c>
      <c r="I47" s="86">
        <v>1</v>
      </c>
      <c r="J47" s="86" t="s">
        <v>1350</v>
      </c>
      <c r="K47" s="86" t="s">
        <v>1351</v>
      </c>
      <c r="L47" s="87" t="s">
        <v>2191</v>
      </c>
      <c r="M47" s="61" t="s">
        <v>1388</v>
      </c>
      <c r="N47" s="198" t="s">
        <v>1389</v>
      </c>
      <c r="O47" s="86" t="s">
        <v>1060</v>
      </c>
      <c r="P47" s="86" t="s">
        <v>623</v>
      </c>
      <c r="Q47" s="88">
        <v>1</v>
      </c>
      <c r="R47" s="88">
        <v>1</v>
      </c>
      <c r="S47" s="86">
        <v>0</v>
      </c>
      <c r="T47" s="86" t="s">
        <v>1172</v>
      </c>
      <c r="U47" s="86" t="s">
        <v>1319</v>
      </c>
      <c r="V47" s="86" t="s">
        <v>1283</v>
      </c>
      <c r="W47" s="105"/>
      <c r="X47" s="88"/>
      <c r="Y47" s="79"/>
      <c r="Z47" s="79"/>
      <c r="AA47" s="79"/>
      <c r="AB47" s="80"/>
      <c r="AC47" s="80"/>
      <c r="AD47" s="80"/>
      <c r="AE47" s="74" t="s">
        <v>633</v>
      </c>
      <c r="AF47" s="74" t="s">
        <v>615</v>
      </c>
      <c r="AG47" s="74" t="s">
        <v>1191</v>
      </c>
      <c r="AH47" s="74" t="s">
        <v>1249</v>
      </c>
      <c r="AI47" s="74" t="s">
        <v>1263</v>
      </c>
      <c r="AJ47" s="74">
        <v>35</v>
      </c>
      <c r="AK47" s="74">
        <v>30</v>
      </c>
      <c r="AL47" s="467"/>
    </row>
    <row r="48" spans="1:38" ht="99.75">
      <c r="A48" s="27">
        <v>46</v>
      </c>
      <c r="B48" s="140" t="s">
        <v>102</v>
      </c>
      <c r="C48" s="86" t="s">
        <v>561</v>
      </c>
      <c r="D48" s="87" t="s">
        <v>1219</v>
      </c>
      <c r="E48" s="86" t="s">
        <v>1205</v>
      </c>
      <c r="F48" s="86" t="s">
        <v>650</v>
      </c>
      <c r="G48" s="86" t="s">
        <v>1054</v>
      </c>
      <c r="H48" s="176" t="s">
        <v>1349</v>
      </c>
      <c r="I48" s="86">
        <v>1</v>
      </c>
      <c r="J48" s="86" t="s">
        <v>1350</v>
      </c>
      <c r="K48" s="86" t="s">
        <v>1351</v>
      </c>
      <c r="L48" s="87" t="s">
        <v>2190</v>
      </c>
      <c r="M48" s="61" t="s">
        <v>1390</v>
      </c>
      <c r="N48" s="198" t="s">
        <v>1391</v>
      </c>
      <c r="O48" s="86" t="s">
        <v>1060</v>
      </c>
      <c r="P48" s="86" t="s">
        <v>623</v>
      </c>
      <c r="Q48" s="88">
        <v>1</v>
      </c>
      <c r="R48" s="88">
        <v>1</v>
      </c>
      <c r="S48" s="86">
        <v>0</v>
      </c>
      <c r="T48" s="86" t="s">
        <v>1172</v>
      </c>
      <c r="U48" s="86" t="s">
        <v>1319</v>
      </c>
      <c r="V48" s="86" t="s">
        <v>1283</v>
      </c>
      <c r="W48" s="105"/>
      <c r="X48" s="88"/>
      <c r="Y48" s="79"/>
      <c r="Z48" s="79"/>
      <c r="AA48" s="79"/>
      <c r="AB48" s="80"/>
      <c r="AC48" s="80"/>
      <c r="AD48" s="80"/>
      <c r="AE48" s="74" t="s">
        <v>1392</v>
      </c>
      <c r="AF48" s="74" t="s">
        <v>615</v>
      </c>
      <c r="AG48" s="74" t="s">
        <v>1191</v>
      </c>
      <c r="AH48" s="74" t="s">
        <v>1393</v>
      </c>
      <c r="AI48" s="74" t="s">
        <v>1263</v>
      </c>
      <c r="AJ48" s="74">
        <v>35</v>
      </c>
      <c r="AK48" s="74">
        <v>30</v>
      </c>
      <c r="AL48" s="467"/>
    </row>
    <row r="49" spans="1:38" s="60" customFormat="1" ht="99.75">
      <c r="A49" s="27">
        <v>47</v>
      </c>
      <c r="B49" s="140" t="s">
        <v>102</v>
      </c>
      <c r="C49" s="86" t="s">
        <v>561</v>
      </c>
      <c r="D49" s="87" t="s">
        <v>1219</v>
      </c>
      <c r="E49" s="86" t="s">
        <v>1205</v>
      </c>
      <c r="F49" s="86" t="s">
        <v>650</v>
      </c>
      <c r="G49" s="86" t="s">
        <v>1054</v>
      </c>
      <c r="H49" s="176" t="s">
        <v>1349</v>
      </c>
      <c r="I49" s="86">
        <v>1</v>
      </c>
      <c r="J49" s="86" t="s">
        <v>1394</v>
      </c>
      <c r="K49" s="86" t="s">
        <v>1207</v>
      </c>
      <c r="L49" s="87" t="s">
        <v>2176</v>
      </c>
      <c r="M49" s="61" t="s">
        <v>1395</v>
      </c>
      <c r="N49" s="86" t="s">
        <v>1396</v>
      </c>
      <c r="O49" s="86"/>
      <c r="P49" s="86"/>
      <c r="Q49" s="86">
        <v>1</v>
      </c>
      <c r="R49" s="86">
        <v>0</v>
      </c>
      <c r="S49" s="86">
        <v>1</v>
      </c>
      <c r="T49" s="86" t="s">
        <v>1172</v>
      </c>
      <c r="U49" s="86" t="s">
        <v>1278</v>
      </c>
      <c r="V49" s="86" t="s">
        <v>1283</v>
      </c>
      <c r="W49" s="105"/>
      <c r="X49" s="88"/>
      <c r="Y49" s="84"/>
      <c r="Z49" s="84"/>
      <c r="AA49" s="84"/>
      <c r="AB49" s="76"/>
      <c r="AC49" s="85"/>
      <c r="AD49" s="85"/>
      <c r="AE49" s="74" t="s">
        <v>1257</v>
      </c>
      <c r="AF49" s="74" t="s">
        <v>615</v>
      </c>
      <c r="AG49" s="74" t="s">
        <v>1191</v>
      </c>
      <c r="AH49" s="74" t="s">
        <v>1397</v>
      </c>
      <c r="AI49" s="74" t="s">
        <v>1263</v>
      </c>
      <c r="AJ49" s="74">
        <v>35</v>
      </c>
      <c r="AK49" s="74">
        <v>30</v>
      </c>
      <c r="AL49" s="468"/>
    </row>
    <row r="50" spans="1:38" ht="39.75" customHeight="1">
      <c r="A50" s="27">
        <v>48</v>
      </c>
      <c r="B50" s="86" t="s">
        <v>102</v>
      </c>
      <c r="C50" s="86" t="s">
        <v>561</v>
      </c>
      <c r="D50" s="87" t="s">
        <v>1219</v>
      </c>
      <c r="E50" s="86" t="s">
        <v>1205</v>
      </c>
      <c r="F50" s="86" t="s">
        <v>650</v>
      </c>
      <c r="G50" s="86" t="s">
        <v>1054</v>
      </c>
      <c r="H50" s="176" t="s">
        <v>1349</v>
      </c>
      <c r="I50" s="86">
        <v>1</v>
      </c>
      <c r="J50" s="86" t="s">
        <v>1394</v>
      </c>
      <c r="K50" s="86" t="s">
        <v>1207</v>
      </c>
      <c r="L50" s="87" t="s">
        <v>2161</v>
      </c>
      <c r="M50" s="61" t="s">
        <v>1398</v>
      </c>
      <c r="N50" s="86" t="s">
        <v>1396</v>
      </c>
      <c r="O50" s="86"/>
      <c r="P50" s="86"/>
      <c r="Q50" s="86">
        <v>1</v>
      </c>
      <c r="R50" s="86">
        <v>0</v>
      </c>
      <c r="S50" s="86">
        <v>1</v>
      </c>
      <c r="T50" s="86" t="s">
        <v>1172</v>
      </c>
      <c r="U50" s="86" t="s">
        <v>1278</v>
      </c>
      <c r="V50" s="86" t="s">
        <v>1283</v>
      </c>
      <c r="W50" s="105"/>
      <c r="X50" s="88"/>
      <c r="Y50" s="84"/>
      <c r="Z50" s="84"/>
      <c r="AA50" s="84"/>
      <c r="AB50" s="76"/>
      <c r="AC50" s="85"/>
      <c r="AD50" s="85"/>
      <c r="AE50" s="74" t="s">
        <v>1262</v>
      </c>
      <c r="AF50" s="74" t="s">
        <v>615</v>
      </c>
      <c r="AG50" s="74" t="s">
        <v>1191</v>
      </c>
      <c r="AH50" s="74" t="s">
        <v>1399</v>
      </c>
      <c r="AI50" s="74" t="s">
        <v>1263</v>
      </c>
      <c r="AJ50" s="74">
        <v>35</v>
      </c>
      <c r="AK50" s="74">
        <v>30</v>
      </c>
      <c r="AL50" s="467"/>
    </row>
    <row r="51" spans="1:38" ht="99.75">
      <c r="A51" s="27">
        <v>49</v>
      </c>
      <c r="B51" s="86" t="s">
        <v>102</v>
      </c>
      <c r="C51" s="86" t="s">
        <v>561</v>
      </c>
      <c r="D51" s="87" t="s">
        <v>1219</v>
      </c>
      <c r="E51" s="86" t="s">
        <v>1205</v>
      </c>
      <c r="F51" s="86" t="s">
        <v>650</v>
      </c>
      <c r="G51" s="86" t="s">
        <v>1054</v>
      </c>
      <c r="H51" s="176" t="s">
        <v>1400</v>
      </c>
      <c r="I51" s="86">
        <v>1</v>
      </c>
      <c r="J51" s="86" t="s">
        <v>1394</v>
      </c>
      <c r="K51" s="86" t="s">
        <v>1207</v>
      </c>
      <c r="L51" s="87" t="s">
        <v>2161</v>
      </c>
      <c r="M51" s="61" t="s">
        <v>1401</v>
      </c>
      <c r="N51" s="86" t="s">
        <v>1396</v>
      </c>
      <c r="O51" s="86"/>
      <c r="P51" s="86"/>
      <c r="Q51" s="86">
        <v>10</v>
      </c>
      <c r="R51" s="86">
        <v>0</v>
      </c>
      <c r="S51" s="86">
        <v>10</v>
      </c>
      <c r="T51" s="86" t="s">
        <v>1172</v>
      </c>
      <c r="U51" s="86" t="s">
        <v>1278</v>
      </c>
      <c r="V51" s="86" t="s">
        <v>1283</v>
      </c>
      <c r="W51" s="105"/>
      <c r="X51" s="88"/>
      <c r="Y51" s="84"/>
      <c r="Z51" s="84"/>
      <c r="AA51" s="84"/>
      <c r="AB51" s="76"/>
      <c r="AC51" s="85"/>
      <c r="AD51" s="85"/>
      <c r="AE51" s="74" t="s">
        <v>1266</v>
      </c>
      <c r="AF51" s="74" t="s">
        <v>615</v>
      </c>
      <c r="AG51" s="74" t="s">
        <v>1191</v>
      </c>
      <c r="AH51" s="74" t="s">
        <v>1402</v>
      </c>
      <c r="AI51" s="74" t="s">
        <v>1263</v>
      </c>
      <c r="AJ51" s="74">
        <v>35</v>
      </c>
      <c r="AK51" s="74">
        <v>30</v>
      </c>
      <c r="AL51" s="467"/>
    </row>
    <row r="52" spans="1:38" ht="99.75">
      <c r="A52" s="27">
        <v>50</v>
      </c>
      <c r="B52" s="86" t="s">
        <v>102</v>
      </c>
      <c r="C52" s="86" t="s">
        <v>561</v>
      </c>
      <c r="D52" s="87" t="s">
        <v>1219</v>
      </c>
      <c r="E52" s="86" t="s">
        <v>1205</v>
      </c>
      <c r="F52" s="86" t="s">
        <v>650</v>
      </c>
      <c r="G52" s="86" t="s">
        <v>1054</v>
      </c>
      <c r="H52" s="176" t="s">
        <v>1349</v>
      </c>
      <c r="I52" s="86">
        <v>1</v>
      </c>
      <c r="J52" s="86" t="s">
        <v>1394</v>
      </c>
      <c r="K52" s="86" t="s">
        <v>1207</v>
      </c>
      <c r="L52" s="87" t="s">
        <v>2161</v>
      </c>
      <c r="M52" s="61" t="s">
        <v>1403</v>
      </c>
      <c r="N52" s="86" t="s">
        <v>1396</v>
      </c>
      <c r="O52" s="86"/>
      <c r="P52" s="86"/>
      <c r="Q52" s="86">
        <v>10</v>
      </c>
      <c r="R52" s="86">
        <v>0</v>
      </c>
      <c r="S52" s="86">
        <v>10</v>
      </c>
      <c r="T52" s="86" t="s">
        <v>1172</v>
      </c>
      <c r="U52" s="86" t="s">
        <v>1278</v>
      </c>
      <c r="V52" s="86" t="s">
        <v>1283</v>
      </c>
      <c r="W52" s="105"/>
      <c r="X52" s="88"/>
      <c r="Y52" s="84"/>
      <c r="Z52" s="84"/>
      <c r="AA52" s="84"/>
      <c r="AB52" s="76"/>
      <c r="AC52" s="85"/>
      <c r="AD52" s="85"/>
      <c r="AE52" s="74" t="s">
        <v>1269</v>
      </c>
      <c r="AF52" s="74" t="s">
        <v>615</v>
      </c>
      <c r="AG52" s="74" t="s">
        <v>1191</v>
      </c>
      <c r="AH52" s="74" t="s">
        <v>1404</v>
      </c>
      <c r="AI52" s="74" t="s">
        <v>1263</v>
      </c>
      <c r="AJ52" s="74">
        <v>35</v>
      </c>
      <c r="AK52" s="74">
        <v>30</v>
      </c>
      <c r="AL52" s="467"/>
    </row>
    <row r="53" spans="1:38" ht="99.75">
      <c r="A53" s="27">
        <v>51</v>
      </c>
      <c r="B53" s="86" t="s">
        <v>102</v>
      </c>
      <c r="C53" s="86" t="s">
        <v>561</v>
      </c>
      <c r="D53" s="87" t="s">
        <v>1219</v>
      </c>
      <c r="E53" s="86" t="s">
        <v>1205</v>
      </c>
      <c r="F53" s="86" t="s">
        <v>650</v>
      </c>
      <c r="G53" s="86" t="s">
        <v>1054</v>
      </c>
      <c r="H53" s="176" t="s">
        <v>1349</v>
      </c>
      <c r="I53" s="86">
        <v>1</v>
      </c>
      <c r="J53" s="86" t="s">
        <v>1350</v>
      </c>
      <c r="K53" s="86" t="s">
        <v>1351</v>
      </c>
      <c r="L53" s="87" t="s">
        <v>2190</v>
      </c>
      <c r="M53" s="61" t="s">
        <v>1405</v>
      </c>
      <c r="N53" s="86" t="s">
        <v>1396</v>
      </c>
      <c r="O53" s="89"/>
      <c r="P53" s="89"/>
      <c r="Q53" s="89">
        <v>10</v>
      </c>
      <c r="R53" s="89">
        <v>0</v>
      </c>
      <c r="S53" s="89">
        <v>10</v>
      </c>
      <c r="T53" s="86" t="s">
        <v>1172</v>
      </c>
      <c r="U53" s="86" t="s">
        <v>1319</v>
      </c>
      <c r="V53" s="86" t="s">
        <v>1283</v>
      </c>
      <c r="W53" s="106"/>
      <c r="X53" s="89"/>
      <c r="Y53" s="83"/>
      <c r="Z53" s="83"/>
      <c r="AA53" s="83"/>
      <c r="AB53" s="82"/>
      <c r="AC53" s="82"/>
      <c r="AD53" s="82"/>
      <c r="AE53" s="92" t="s">
        <v>633</v>
      </c>
      <c r="AF53" s="92" t="s">
        <v>615</v>
      </c>
      <c r="AG53" s="92" t="s">
        <v>1191</v>
      </c>
      <c r="AH53" s="92" t="s">
        <v>1249</v>
      </c>
      <c r="AI53" s="92" t="s">
        <v>1263</v>
      </c>
      <c r="AJ53" s="92">
        <v>35</v>
      </c>
      <c r="AK53" s="92">
        <v>30</v>
      </c>
      <c r="AL53" s="467"/>
    </row>
    <row r="54" spans="1:38" ht="35.25" customHeight="1">
      <c r="A54" s="27">
        <v>52</v>
      </c>
      <c r="B54" s="86" t="s">
        <v>102</v>
      </c>
      <c r="C54" s="86" t="s">
        <v>561</v>
      </c>
      <c r="D54" s="87" t="s">
        <v>1219</v>
      </c>
      <c r="E54" s="86" t="s">
        <v>1205</v>
      </c>
      <c r="F54" s="86" t="s">
        <v>650</v>
      </c>
      <c r="G54" s="86" t="s">
        <v>1054</v>
      </c>
      <c r="H54" s="176" t="s">
        <v>1349</v>
      </c>
      <c r="I54" s="86">
        <v>1</v>
      </c>
      <c r="J54" s="86" t="s">
        <v>1350</v>
      </c>
      <c r="K54" s="86" t="s">
        <v>1351</v>
      </c>
      <c r="L54" s="87" t="s">
        <v>2191</v>
      </c>
      <c r="M54" s="61" t="s">
        <v>1406</v>
      </c>
      <c r="N54" s="86" t="s">
        <v>1396</v>
      </c>
      <c r="O54" s="89"/>
      <c r="P54" s="89"/>
      <c r="Q54" s="89">
        <v>10</v>
      </c>
      <c r="R54" s="89">
        <v>0</v>
      </c>
      <c r="S54" s="89">
        <v>10</v>
      </c>
      <c r="T54" s="86" t="s">
        <v>1172</v>
      </c>
      <c r="U54" s="86" t="s">
        <v>1319</v>
      </c>
      <c r="V54" s="86" t="s">
        <v>1283</v>
      </c>
      <c r="W54" s="106"/>
      <c r="X54" s="89"/>
      <c r="Y54" s="83"/>
      <c r="Z54" s="83"/>
      <c r="AA54" s="83"/>
      <c r="AB54" s="82"/>
      <c r="AC54" s="82"/>
      <c r="AD54" s="82"/>
      <c r="AE54" s="92" t="s">
        <v>633</v>
      </c>
      <c r="AF54" s="92" t="s">
        <v>615</v>
      </c>
      <c r="AG54" s="92" t="s">
        <v>1191</v>
      </c>
      <c r="AH54" s="92" t="s">
        <v>1249</v>
      </c>
      <c r="AI54" s="92" t="s">
        <v>1263</v>
      </c>
      <c r="AJ54" s="92">
        <v>35</v>
      </c>
      <c r="AK54" s="92">
        <v>30</v>
      </c>
      <c r="AL54" s="467"/>
    </row>
    <row r="55" spans="1:38" ht="99.75">
      <c r="A55" s="27">
        <v>53</v>
      </c>
      <c r="B55" s="86" t="s">
        <v>102</v>
      </c>
      <c r="C55" s="86" t="s">
        <v>561</v>
      </c>
      <c r="D55" s="87" t="s">
        <v>1219</v>
      </c>
      <c r="E55" s="86" t="s">
        <v>1205</v>
      </c>
      <c r="F55" s="86" t="s">
        <v>650</v>
      </c>
      <c r="G55" s="86" t="s">
        <v>1054</v>
      </c>
      <c r="H55" s="176" t="s">
        <v>1349</v>
      </c>
      <c r="I55" s="86">
        <v>1</v>
      </c>
      <c r="J55" s="86" t="s">
        <v>1350</v>
      </c>
      <c r="K55" s="86" t="s">
        <v>1351</v>
      </c>
      <c r="L55" s="87" t="s">
        <v>2190</v>
      </c>
      <c r="M55" s="61" t="s">
        <v>1407</v>
      </c>
      <c r="N55" s="86" t="s">
        <v>1396</v>
      </c>
      <c r="O55" s="89"/>
      <c r="P55" s="89"/>
      <c r="Q55" s="89">
        <v>15</v>
      </c>
      <c r="R55" s="89">
        <v>0</v>
      </c>
      <c r="S55" s="89">
        <v>15</v>
      </c>
      <c r="T55" s="86" t="s">
        <v>1172</v>
      </c>
      <c r="U55" s="86" t="s">
        <v>1319</v>
      </c>
      <c r="V55" s="86" t="s">
        <v>1283</v>
      </c>
      <c r="W55" s="106"/>
      <c r="X55" s="89"/>
      <c r="Y55" s="83"/>
      <c r="Z55" s="83"/>
      <c r="AA55" s="83"/>
      <c r="AB55" s="82"/>
      <c r="AC55" s="82"/>
      <c r="AD55" s="82"/>
      <c r="AE55" s="92" t="s">
        <v>633</v>
      </c>
      <c r="AF55" s="92" t="s">
        <v>615</v>
      </c>
      <c r="AG55" s="92" t="s">
        <v>1191</v>
      </c>
      <c r="AH55" s="92" t="s">
        <v>1249</v>
      </c>
      <c r="AI55" s="92" t="s">
        <v>1263</v>
      </c>
      <c r="AJ55" s="92">
        <v>35</v>
      </c>
      <c r="AK55" s="92">
        <v>30</v>
      </c>
      <c r="AL55" s="467"/>
    </row>
    <row r="56" spans="1:38" ht="99.75">
      <c r="A56" s="27">
        <v>54</v>
      </c>
      <c r="B56" s="86" t="s">
        <v>102</v>
      </c>
      <c r="C56" s="86" t="s">
        <v>561</v>
      </c>
      <c r="D56" s="87" t="s">
        <v>1219</v>
      </c>
      <c r="E56" s="86" t="s">
        <v>1205</v>
      </c>
      <c r="F56" s="86" t="s">
        <v>650</v>
      </c>
      <c r="G56" s="86" t="s">
        <v>1054</v>
      </c>
      <c r="H56" s="176" t="s">
        <v>1349</v>
      </c>
      <c r="I56" s="86">
        <v>1</v>
      </c>
      <c r="J56" s="86" t="s">
        <v>1350</v>
      </c>
      <c r="K56" s="86" t="s">
        <v>1351</v>
      </c>
      <c r="L56" s="87" t="s">
        <v>2190</v>
      </c>
      <c r="M56" s="61" t="s">
        <v>1408</v>
      </c>
      <c r="N56" s="86" t="s">
        <v>1396</v>
      </c>
      <c r="O56" s="89"/>
      <c r="P56" s="89"/>
      <c r="Q56" s="89">
        <v>10</v>
      </c>
      <c r="R56" s="89">
        <v>0</v>
      </c>
      <c r="S56" s="89">
        <v>10</v>
      </c>
      <c r="T56" s="86" t="s">
        <v>1172</v>
      </c>
      <c r="U56" s="86" t="s">
        <v>1319</v>
      </c>
      <c r="V56" s="86" t="s">
        <v>1283</v>
      </c>
      <c r="W56" s="106"/>
      <c r="X56" s="89"/>
      <c r="Y56" s="83"/>
      <c r="Z56" s="83"/>
      <c r="AA56" s="83"/>
      <c r="AB56" s="82"/>
      <c r="AC56" s="82"/>
      <c r="AD56" s="82"/>
      <c r="AE56" s="92" t="s">
        <v>633</v>
      </c>
      <c r="AF56" s="92" t="s">
        <v>615</v>
      </c>
      <c r="AG56" s="92" t="s">
        <v>1191</v>
      </c>
      <c r="AH56" s="92" t="s">
        <v>1249</v>
      </c>
      <c r="AI56" s="92" t="s">
        <v>1263</v>
      </c>
      <c r="AJ56" s="148">
        <v>35</v>
      </c>
      <c r="AK56" s="92">
        <v>30</v>
      </c>
      <c r="AL56" s="467"/>
    </row>
    <row r="57" spans="1:38" ht="99.75">
      <c r="A57" s="27">
        <v>55</v>
      </c>
      <c r="B57" s="147" t="s">
        <v>102</v>
      </c>
      <c r="C57" s="147" t="s">
        <v>561</v>
      </c>
      <c r="D57" s="165" t="s">
        <v>1219</v>
      </c>
      <c r="E57" s="147" t="s">
        <v>1205</v>
      </c>
      <c r="F57" s="147" t="s">
        <v>650</v>
      </c>
      <c r="G57" s="147" t="s">
        <v>1054</v>
      </c>
      <c r="H57" s="182" t="s">
        <v>1349</v>
      </c>
      <c r="I57" s="147">
        <v>1</v>
      </c>
      <c r="J57" s="147" t="s">
        <v>1350</v>
      </c>
      <c r="K57" s="147" t="s">
        <v>1351</v>
      </c>
      <c r="L57" s="165" t="s">
        <v>2190</v>
      </c>
      <c r="M57" s="61" t="s">
        <v>1409</v>
      </c>
      <c r="N57" s="147" t="s">
        <v>1396</v>
      </c>
      <c r="O57" s="201"/>
      <c r="P57" s="201"/>
      <c r="Q57" s="201">
        <v>10</v>
      </c>
      <c r="R57" s="201">
        <v>0</v>
      </c>
      <c r="S57" s="201">
        <v>10</v>
      </c>
      <c r="T57" s="147" t="s">
        <v>1172</v>
      </c>
      <c r="U57" s="147" t="s">
        <v>1319</v>
      </c>
      <c r="V57" s="147" t="s">
        <v>1283</v>
      </c>
      <c r="W57" s="214"/>
      <c r="X57" s="201"/>
      <c r="Y57" s="221"/>
      <c r="Z57" s="221"/>
      <c r="AA57" s="221"/>
      <c r="AB57" s="234"/>
      <c r="AC57" s="234"/>
      <c r="AD57" s="234"/>
      <c r="AE57" s="247" t="s">
        <v>633</v>
      </c>
      <c r="AF57" s="247" t="s">
        <v>615</v>
      </c>
      <c r="AG57" s="247" t="s">
        <v>1191</v>
      </c>
      <c r="AH57" s="247" t="s">
        <v>1249</v>
      </c>
      <c r="AI57" s="247" t="s">
        <v>1263</v>
      </c>
      <c r="AJ57" s="258">
        <v>35</v>
      </c>
      <c r="AK57" s="247">
        <v>30</v>
      </c>
      <c r="AL57" s="467"/>
    </row>
    <row r="58" spans="1:38" ht="156.75">
      <c r="A58" s="27">
        <v>56</v>
      </c>
      <c r="B58" s="144" t="s">
        <v>102</v>
      </c>
      <c r="C58" s="144" t="s">
        <v>562</v>
      </c>
      <c r="D58" s="144" t="s">
        <v>1333</v>
      </c>
      <c r="E58" s="144" t="s">
        <v>1316</v>
      </c>
      <c r="F58" s="144" t="s">
        <v>650</v>
      </c>
      <c r="G58" s="144" t="s">
        <v>1087</v>
      </c>
      <c r="H58" s="144">
        <v>71</v>
      </c>
      <c r="I58" s="144">
        <v>1</v>
      </c>
      <c r="J58" s="144" t="s">
        <v>1334</v>
      </c>
      <c r="K58" s="144" t="s">
        <v>1318</v>
      </c>
      <c r="L58" s="171" t="s">
        <v>2182</v>
      </c>
      <c r="M58" s="61" t="s">
        <v>1756</v>
      </c>
      <c r="N58" s="144" t="s">
        <v>1849</v>
      </c>
      <c r="O58" s="144" t="s">
        <v>1060</v>
      </c>
      <c r="P58" s="144" t="s">
        <v>623</v>
      </c>
      <c r="Q58" s="144">
        <v>17</v>
      </c>
      <c r="R58" s="144">
        <v>17</v>
      </c>
      <c r="S58" s="144">
        <v>0</v>
      </c>
      <c r="T58" s="144" t="s">
        <v>654</v>
      </c>
      <c r="U58" s="144" t="s">
        <v>1978</v>
      </c>
      <c r="V58" s="144" t="s">
        <v>1979</v>
      </c>
      <c r="W58" s="171">
        <v>2073510</v>
      </c>
      <c r="X58" s="144">
        <v>440</v>
      </c>
      <c r="Y58" s="144">
        <v>12</v>
      </c>
      <c r="Z58" s="144" t="s">
        <v>923</v>
      </c>
      <c r="AA58" s="144" t="s">
        <v>1320</v>
      </c>
      <c r="AB58" s="144" t="s">
        <v>1337</v>
      </c>
      <c r="AC58" s="244"/>
      <c r="AD58" s="244"/>
      <c r="AE58" s="244" t="s">
        <v>937</v>
      </c>
      <c r="AF58" s="144" t="s">
        <v>615</v>
      </c>
      <c r="AG58" s="244"/>
      <c r="AH58" s="255"/>
      <c r="AI58" s="144" t="s">
        <v>1322</v>
      </c>
      <c r="AJ58" s="257">
        <v>35</v>
      </c>
      <c r="AK58" s="144">
        <v>30</v>
      </c>
      <c r="AL58" s="467"/>
    </row>
    <row r="59" spans="1:38" ht="156.75">
      <c r="A59" s="27">
        <v>57</v>
      </c>
      <c r="B59" s="144" t="s">
        <v>102</v>
      </c>
      <c r="C59" s="144" t="s">
        <v>562</v>
      </c>
      <c r="D59" s="144" t="s">
        <v>1333</v>
      </c>
      <c r="E59" s="144" t="s">
        <v>1316</v>
      </c>
      <c r="F59" s="144" t="s">
        <v>650</v>
      </c>
      <c r="G59" s="144" t="s">
        <v>1087</v>
      </c>
      <c r="H59" s="144">
        <v>71</v>
      </c>
      <c r="I59" s="144">
        <v>1</v>
      </c>
      <c r="J59" s="144" t="s">
        <v>1334</v>
      </c>
      <c r="K59" s="144" t="s">
        <v>1318</v>
      </c>
      <c r="L59" s="171" t="s">
        <v>2183</v>
      </c>
      <c r="M59" s="61" t="s">
        <v>1338</v>
      </c>
      <c r="N59" s="144" t="s">
        <v>1339</v>
      </c>
      <c r="O59" s="144" t="s">
        <v>1060</v>
      </c>
      <c r="P59" s="144" t="s">
        <v>623</v>
      </c>
      <c r="Q59" s="144">
        <v>17</v>
      </c>
      <c r="R59" s="144">
        <v>17</v>
      </c>
      <c r="S59" s="144">
        <v>0</v>
      </c>
      <c r="T59" s="144" t="s">
        <v>654</v>
      </c>
      <c r="U59" s="144" t="s">
        <v>1335</v>
      </c>
      <c r="V59" s="144" t="s">
        <v>1336</v>
      </c>
      <c r="W59" s="171">
        <v>2073510</v>
      </c>
      <c r="X59" s="144">
        <v>56</v>
      </c>
      <c r="Y59" s="144">
        <v>6</v>
      </c>
      <c r="Z59" s="144" t="s">
        <v>923</v>
      </c>
      <c r="AA59" s="144" t="s">
        <v>1320</v>
      </c>
      <c r="AB59" s="144" t="s">
        <v>1337</v>
      </c>
      <c r="AC59" s="244"/>
      <c r="AD59" s="244"/>
      <c r="AE59" s="244" t="s">
        <v>937</v>
      </c>
      <c r="AF59" s="144" t="s">
        <v>615</v>
      </c>
      <c r="AG59" s="244"/>
      <c r="AH59" s="244"/>
      <c r="AI59" s="144" t="s">
        <v>1322</v>
      </c>
      <c r="AJ59" s="257">
        <v>35</v>
      </c>
      <c r="AK59" s="144">
        <v>30</v>
      </c>
      <c r="AL59" s="467"/>
    </row>
    <row r="60" spans="1:38" ht="156.75">
      <c r="A60" s="27">
        <v>58</v>
      </c>
      <c r="B60" s="144" t="s">
        <v>102</v>
      </c>
      <c r="C60" s="144" t="s">
        <v>562</v>
      </c>
      <c r="D60" s="144" t="s">
        <v>1333</v>
      </c>
      <c r="E60" s="144" t="s">
        <v>1316</v>
      </c>
      <c r="F60" s="144" t="s">
        <v>650</v>
      </c>
      <c r="G60" s="144" t="s">
        <v>1087</v>
      </c>
      <c r="H60" s="144">
        <v>71</v>
      </c>
      <c r="I60" s="144">
        <v>1</v>
      </c>
      <c r="J60" s="144" t="s">
        <v>1334</v>
      </c>
      <c r="K60" s="144" t="s">
        <v>1318</v>
      </c>
      <c r="L60" s="171" t="s">
        <v>2183</v>
      </c>
      <c r="M60" s="61" t="s">
        <v>1340</v>
      </c>
      <c r="N60" s="144" t="s">
        <v>1341</v>
      </c>
      <c r="O60" s="144" t="s">
        <v>1060</v>
      </c>
      <c r="P60" s="144" t="s">
        <v>623</v>
      </c>
      <c r="Q60" s="144">
        <v>17</v>
      </c>
      <c r="R60" s="144">
        <v>17</v>
      </c>
      <c r="S60" s="144">
        <v>0</v>
      </c>
      <c r="T60" s="144" t="s">
        <v>654</v>
      </c>
      <c r="U60" s="144" t="s">
        <v>1869</v>
      </c>
      <c r="V60" s="144" t="s">
        <v>1336</v>
      </c>
      <c r="W60" s="171">
        <v>2073510</v>
      </c>
      <c r="X60" s="144">
        <v>440</v>
      </c>
      <c r="Y60" s="144">
        <v>12</v>
      </c>
      <c r="Z60" s="144" t="s">
        <v>923</v>
      </c>
      <c r="AA60" s="144" t="s">
        <v>1320</v>
      </c>
      <c r="AB60" s="144" t="s">
        <v>1337</v>
      </c>
      <c r="AC60" s="244"/>
      <c r="AD60" s="244"/>
      <c r="AE60" s="244" t="s">
        <v>937</v>
      </c>
      <c r="AF60" s="144" t="s">
        <v>615</v>
      </c>
      <c r="AG60" s="244"/>
      <c r="AH60" s="244"/>
      <c r="AI60" s="144" t="s">
        <v>1322</v>
      </c>
      <c r="AJ60" s="257">
        <v>35</v>
      </c>
      <c r="AK60" s="144">
        <v>30</v>
      </c>
      <c r="AL60" s="467"/>
    </row>
    <row r="61" spans="1:38" ht="156.75">
      <c r="A61" s="27">
        <v>59</v>
      </c>
      <c r="B61" s="144" t="s">
        <v>102</v>
      </c>
      <c r="C61" s="144" t="s">
        <v>562</v>
      </c>
      <c r="D61" s="144" t="s">
        <v>1333</v>
      </c>
      <c r="E61" s="144" t="s">
        <v>1316</v>
      </c>
      <c r="F61" s="144" t="s">
        <v>650</v>
      </c>
      <c r="G61" s="144" t="s">
        <v>1087</v>
      </c>
      <c r="H61" s="144">
        <v>71</v>
      </c>
      <c r="I61" s="144">
        <v>1</v>
      </c>
      <c r="J61" s="144" t="s">
        <v>1334</v>
      </c>
      <c r="K61" s="144" t="s">
        <v>1318</v>
      </c>
      <c r="L61" s="171" t="s">
        <v>2182</v>
      </c>
      <c r="M61" s="61" t="s">
        <v>1342</v>
      </c>
      <c r="N61" s="144" t="s">
        <v>1343</v>
      </c>
      <c r="O61" s="144" t="s">
        <v>1060</v>
      </c>
      <c r="P61" s="144" t="s">
        <v>623</v>
      </c>
      <c r="Q61" s="144">
        <v>17</v>
      </c>
      <c r="R61" s="144">
        <v>17</v>
      </c>
      <c r="S61" s="144">
        <v>0</v>
      </c>
      <c r="T61" s="144" t="s">
        <v>654</v>
      </c>
      <c r="U61" s="144" t="s">
        <v>1869</v>
      </c>
      <c r="V61" s="144" t="s">
        <v>1336</v>
      </c>
      <c r="W61" s="171">
        <v>2073510</v>
      </c>
      <c r="X61" s="144">
        <v>440</v>
      </c>
      <c r="Y61" s="144">
        <v>12</v>
      </c>
      <c r="Z61" s="144" t="s">
        <v>923</v>
      </c>
      <c r="AA61" s="144" t="s">
        <v>1320</v>
      </c>
      <c r="AB61" s="144" t="s">
        <v>1337</v>
      </c>
      <c r="AC61" s="244"/>
      <c r="AD61" s="244"/>
      <c r="AE61" s="244" t="s">
        <v>937</v>
      </c>
      <c r="AF61" s="144" t="s">
        <v>615</v>
      </c>
      <c r="AG61" s="244"/>
      <c r="AH61" s="244"/>
      <c r="AI61" s="144" t="s">
        <v>1322</v>
      </c>
      <c r="AJ61" s="257">
        <v>35</v>
      </c>
      <c r="AK61" s="144">
        <v>30</v>
      </c>
      <c r="AL61" s="467"/>
    </row>
    <row r="62" spans="1:38" ht="156.75">
      <c r="A62" s="27">
        <v>60</v>
      </c>
      <c r="B62" s="144" t="s">
        <v>102</v>
      </c>
      <c r="C62" s="144" t="s">
        <v>562</v>
      </c>
      <c r="D62" s="144" t="s">
        <v>1333</v>
      </c>
      <c r="E62" s="144" t="s">
        <v>1316</v>
      </c>
      <c r="F62" s="144" t="s">
        <v>650</v>
      </c>
      <c r="G62" s="144" t="s">
        <v>1087</v>
      </c>
      <c r="H62" s="144">
        <v>71</v>
      </c>
      <c r="I62" s="144">
        <v>1</v>
      </c>
      <c r="J62" s="144" t="s">
        <v>1334</v>
      </c>
      <c r="K62" s="144" t="s">
        <v>1318</v>
      </c>
      <c r="L62" s="171" t="s">
        <v>2183</v>
      </c>
      <c r="M62" s="61" t="s">
        <v>1344</v>
      </c>
      <c r="N62" s="144" t="s">
        <v>1345</v>
      </c>
      <c r="O62" s="144" t="s">
        <v>1060</v>
      </c>
      <c r="P62" s="144" t="s">
        <v>623</v>
      </c>
      <c r="Q62" s="144">
        <v>17</v>
      </c>
      <c r="R62" s="144">
        <v>17</v>
      </c>
      <c r="S62" s="144">
        <v>0</v>
      </c>
      <c r="T62" s="144" t="s">
        <v>654</v>
      </c>
      <c r="U62" s="144" t="s">
        <v>1869</v>
      </c>
      <c r="V62" s="144" t="s">
        <v>1336</v>
      </c>
      <c r="W62" s="171">
        <v>2073510</v>
      </c>
      <c r="X62" s="144">
        <v>440</v>
      </c>
      <c r="Y62" s="144">
        <v>12</v>
      </c>
      <c r="Z62" s="144" t="s">
        <v>923</v>
      </c>
      <c r="AA62" s="144" t="s">
        <v>1320</v>
      </c>
      <c r="AB62" s="144" t="s">
        <v>1337</v>
      </c>
      <c r="AC62" s="244"/>
      <c r="AD62" s="244"/>
      <c r="AE62" s="244" t="s">
        <v>937</v>
      </c>
      <c r="AF62" s="144" t="s">
        <v>615</v>
      </c>
      <c r="AG62" s="244"/>
      <c r="AH62" s="244"/>
      <c r="AI62" s="144" t="s">
        <v>1322</v>
      </c>
      <c r="AJ62" s="257">
        <v>35</v>
      </c>
      <c r="AK62" s="144">
        <v>30</v>
      </c>
      <c r="AL62" s="467"/>
    </row>
    <row r="63" spans="1:38" ht="199.5">
      <c r="A63" s="286">
        <v>61</v>
      </c>
      <c r="B63" s="288" t="s">
        <v>102</v>
      </c>
      <c r="C63" s="288" t="s">
        <v>562</v>
      </c>
      <c r="D63" s="289" t="s">
        <v>1204</v>
      </c>
      <c r="E63" s="288" t="s">
        <v>1316</v>
      </c>
      <c r="F63" s="288" t="s">
        <v>650</v>
      </c>
      <c r="G63" s="288" t="s">
        <v>1087</v>
      </c>
      <c r="H63" s="288">
        <v>71</v>
      </c>
      <c r="I63" s="288">
        <v>1</v>
      </c>
      <c r="J63" s="288" t="s">
        <v>1334</v>
      </c>
      <c r="K63" s="288" t="s">
        <v>1318</v>
      </c>
      <c r="L63" s="289" t="s">
        <v>2183</v>
      </c>
      <c r="M63" s="291" t="s">
        <v>1346</v>
      </c>
      <c r="N63" s="288" t="s">
        <v>1998</v>
      </c>
      <c r="O63" s="288" t="s">
        <v>1347</v>
      </c>
      <c r="P63" s="288" t="s">
        <v>623</v>
      </c>
      <c r="Q63" s="288">
        <v>17</v>
      </c>
      <c r="R63" s="288">
        <v>17</v>
      </c>
      <c r="S63" s="288">
        <v>8</v>
      </c>
      <c r="T63" s="288" t="s">
        <v>654</v>
      </c>
      <c r="U63" s="288" t="s">
        <v>1319</v>
      </c>
      <c r="V63" s="288" t="s">
        <v>1212</v>
      </c>
      <c r="W63" s="289">
        <v>2073510</v>
      </c>
      <c r="X63" s="288">
        <v>384</v>
      </c>
      <c r="Y63" s="288">
        <v>6</v>
      </c>
      <c r="Z63" s="288" t="s">
        <v>923</v>
      </c>
      <c r="AA63" s="288" t="s">
        <v>1320</v>
      </c>
      <c r="AB63" s="288" t="s">
        <v>1348</v>
      </c>
      <c r="AC63" s="252"/>
      <c r="AD63" s="252"/>
      <c r="AE63" s="252" t="s">
        <v>937</v>
      </c>
      <c r="AF63" s="288" t="s">
        <v>615</v>
      </c>
      <c r="AG63" s="252"/>
      <c r="AH63" s="252"/>
      <c r="AI63" s="288" t="s">
        <v>1322</v>
      </c>
      <c r="AJ63" s="288">
        <v>35</v>
      </c>
      <c r="AK63" s="288">
        <v>30</v>
      </c>
      <c r="AL63" s="467"/>
    </row>
    <row r="64" spans="1:38" ht="199.5">
      <c r="A64" s="27">
        <v>62</v>
      </c>
      <c r="B64" s="144" t="s">
        <v>102</v>
      </c>
      <c r="C64" s="144" t="s">
        <v>562</v>
      </c>
      <c r="D64" s="171" t="s">
        <v>1204</v>
      </c>
      <c r="E64" s="144" t="s">
        <v>1316</v>
      </c>
      <c r="F64" s="144" t="s">
        <v>650</v>
      </c>
      <c r="G64" s="144" t="s">
        <v>1087</v>
      </c>
      <c r="H64" s="144">
        <v>71</v>
      </c>
      <c r="I64" s="144">
        <v>1</v>
      </c>
      <c r="J64" s="144" t="s">
        <v>1334</v>
      </c>
      <c r="K64" s="144" t="s">
        <v>1318</v>
      </c>
      <c r="L64" s="171" t="s">
        <v>2183</v>
      </c>
      <c r="M64" s="61" t="s">
        <v>1848</v>
      </c>
      <c r="N64" s="144" t="s">
        <v>1324</v>
      </c>
      <c r="O64" s="144" t="s">
        <v>1060</v>
      </c>
      <c r="P64" s="144" t="s">
        <v>615</v>
      </c>
      <c r="Q64" s="144">
        <v>17</v>
      </c>
      <c r="R64" s="144">
        <v>17</v>
      </c>
      <c r="S64" s="144">
        <v>0</v>
      </c>
      <c r="T64" s="144" t="s">
        <v>654</v>
      </c>
      <c r="U64" s="144" t="s">
        <v>1319</v>
      </c>
      <c r="V64" s="144" t="s">
        <v>1212</v>
      </c>
      <c r="W64" s="171">
        <v>2073510</v>
      </c>
      <c r="X64" s="144">
        <v>384</v>
      </c>
      <c r="Y64" s="144">
        <v>6</v>
      </c>
      <c r="Z64" s="144" t="s">
        <v>923</v>
      </c>
      <c r="AA64" s="144" t="s">
        <v>1320</v>
      </c>
      <c r="AB64" s="144" t="s">
        <v>1348</v>
      </c>
      <c r="AC64" s="244"/>
      <c r="AD64" s="244"/>
      <c r="AE64" s="244" t="s">
        <v>937</v>
      </c>
      <c r="AF64" s="144" t="s">
        <v>615</v>
      </c>
      <c r="AG64" s="244"/>
      <c r="AH64" s="244"/>
      <c r="AI64" s="144" t="s">
        <v>1322</v>
      </c>
      <c r="AJ64" s="257">
        <v>35</v>
      </c>
      <c r="AK64" s="144">
        <v>30</v>
      </c>
      <c r="AL64" s="467"/>
    </row>
    <row r="65" spans="1:38" ht="199.5">
      <c r="A65" s="27">
        <v>63</v>
      </c>
      <c r="B65" s="74" t="s">
        <v>102</v>
      </c>
      <c r="C65" s="74" t="s">
        <v>562</v>
      </c>
      <c r="D65" s="77" t="s">
        <v>1204</v>
      </c>
      <c r="E65" s="74" t="s">
        <v>1316</v>
      </c>
      <c r="F65" s="74" t="s">
        <v>650</v>
      </c>
      <c r="G65" s="74" t="s">
        <v>1087</v>
      </c>
      <c r="H65" s="74">
        <v>71</v>
      </c>
      <c r="I65" s="74">
        <v>1</v>
      </c>
      <c r="J65" s="74" t="s">
        <v>1334</v>
      </c>
      <c r="K65" s="74" t="s">
        <v>1318</v>
      </c>
      <c r="L65" s="77" t="s">
        <v>2186</v>
      </c>
      <c r="M65" s="61" t="s">
        <v>1853</v>
      </c>
      <c r="N65" s="74" t="s">
        <v>1854</v>
      </c>
      <c r="O65" s="74" t="s">
        <v>1060</v>
      </c>
      <c r="P65" s="74" t="s">
        <v>623</v>
      </c>
      <c r="Q65" s="74">
        <v>17</v>
      </c>
      <c r="R65" s="74">
        <v>17</v>
      </c>
      <c r="S65" s="74">
        <v>0</v>
      </c>
      <c r="T65" s="74" t="s">
        <v>654</v>
      </c>
      <c r="U65" s="74" t="s">
        <v>1319</v>
      </c>
      <c r="V65" s="74" t="s">
        <v>1336</v>
      </c>
      <c r="W65" s="77">
        <v>2073510</v>
      </c>
      <c r="X65" s="74">
        <v>384</v>
      </c>
      <c r="Y65" s="74">
        <v>6</v>
      </c>
      <c r="Z65" s="74" t="s">
        <v>923</v>
      </c>
      <c r="AA65" s="74" t="s">
        <v>1320</v>
      </c>
      <c r="AB65" s="74" t="s">
        <v>1348</v>
      </c>
      <c r="AC65" s="75"/>
      <c r="AD65" s="75"/>
      <c r="AE65" s="75" t="s">
        <v>937</v>
      </c>
      <c r="AF65" s="74" t="s">
        <v>615</v>
      </c>
      <c r="AG65" s="75"/>
      <c r="AH65" s="75"/>
      <c r="AI65" s="74" t="s">
        <v>1322</v>
      </c>
      <c r="AJ65" s="146">
        <v>35</v>
      </c>
      <c r="AK65" s="74">
        <v>30</v>
      </c>
      <c r="AL65" s="467"/>
    </row>
    <row r="66" spans="1:38" ht="409.5">
      <c r="A66" s="27">
        <v>64</v>
      </c>
      <c r="B66" s="61" t="s">
        <v>102</v>
      </c>
      <c r="C66" s="61" t="s">
        <v>563</v>
      </c>
      <c r="D66" s="62" t="s">
        <v>1052</v>
      </c>
      <c r="E66" s="28" t="s">
        <v>563</v>
      </c>
      <c r="F66" s="28" t="s">
        <v>1053</v>
      </c>
      <c r="G66" s="61" t="s">
        <v>1054</v>
      </c>
      <c r="H66" s="63" t="s">
        <v>1055</v>
      </c>
      <c r="I66" s="61">
        <v>2</v>
      </c>
      <c r="J66" s="61" t="s">
        <v>1056</v>
      </c>
      <c r="K66" s="61" t="s">
        <v>1057</v>
      </c>
      <c r="L66" s="102" t="s">
        <v>2189</v>
      </c>
      <c r="M66" s="61" t="s">
        <v>1058</v>
      </c>
      <c r="N66" s="61" t="s">
        <v>1059</v>
      </c>
      <c r="O66" s="61" t="s">
        <v>1060</v>
      </c>
      <c r="P66" s="61" t="s">
        <v>623</v>
      </c>
      <c r="Q66" s="61">
        <v>10</v>
      </c>
      <c r="R66" s="61">
        <v>10</v>
      </c>
      <c r="S66" s="61"/>
      <c r="T66" s="61" t="s">
        <v>654</v>
      </c>
      <c r="U66" s="61" t="s">
        <v>1866</v>
      </c>
      <c r="V66" s="61" t="s">
        <v>1867</v>
      </c>
      <c r="W66" s="102"/>
      <c r="X66" s="61">
        <v>32</v>
      </c>
      <c r="Y66" s="61">
        <v>6</v>
      </c>
      <c r="Z66" s="61" t="s">
        <v>923</v>
      </c>
      <c r="AA66" s="61" t="s">
        <v>925</v>
      </c>
      <c r="AB66" s="65" t="s">
        <v>1061</v>
      </c>
      <c r="AC66" s="64"/>
      <c r="AD66" s="64" t="s">
        <v>1062</v>
      </c>
      <c r="AE66" s="64" t="s">
        <v>937</v>
      </c>
      <c r="AF66" s="64" t="s">
        <v>615</v>
      </c>
      <c r="AG66" s="64"/>
      <c r="AH66" s="66"/>
      <c r="AI66" s="64"/>
      <c r="AJ66" s="256"/>
      <c r="AK66" s="64">
        <v>32</v>
      </c>
      <c r="AL66" s="467"/>
    </row>
    <row r="67" spans="1:38" ht="171">
      <c r="A67" s="27">
        <v>65</v>
      </c>
      <c r="B67" s="149" t="s">
        <v>102</v>
      </c>
      <c r="C67" s="149" t="s">
        <v>563</v>
      </c>
      <c r="D67" s="167" t="s">
        <v>1052</v>
      </c>
      <c r="E67" s="172" t="s">
        <v>563</v>
      </c>
      <c r="F67" s="172" t="s">
        <v>1053</v>
      </c>
      <c r="G67" s="149" t="s">
        <v>1054</v>
      </c>
      <c r="H67" s="184" t="s">
        <v>1055</v>
      </c>
      <c r="I67" s="149">
        <v>2</v>
      </c>
      <c r="J67" s="149" t="s">
        <v>1056</v>
      </c>
      <c r="K67" s="149" t="s">
        <v>1057</v>
      </c>
      <c r="L67" s="215" t="s">
        <v>2188</v>
      </c>
      <c r="M67" s="192" t="s">
        <v>1063</v>
      </c>
      <c r="N67" s="192" t="s">
        <v>1064</v>
      </c>
      <c r="O67" s="149" t="s">
        <v>1060</v>
      </c>
      <c r="P67" s="149" t="s">
        <v>623</v>
      </c>
      <c r="Q67" s="192">
        <v>1</v>
      </c>
      <c r="R67" s="192">
        <v>1</v>
      </c>
      <c r="S67" s="192"/>
      <c r="T67" s="149" t="s">
        <v>654</v>
      </c>
      <c r="U67" s="149" t="s">
        <v>1065</v>
      </c>
      <c r="V67" s="149" t="s">
        <v>1066</v>
      </c>
      <c r="W67" s="215"/>
      <c r="X67" s="149">
        <v>6</v>
      </c>
      <c r="Y67" s="149">
        <v>3</v>
      </c>
      <c r="Z67" s="149" t="s">
        <v>1067</v>
      </c>
      <c r="AA67" s="149" t="s">
        <v>1068</v>
      </c>
      <c r="AB67" s="235" t="s">
        <v>1069</v>
      </c>
      <c r="AC67" s="246"/>
      <c r="AD67" s="246" t="s">
        <v>1062</v>
      </c>
      <c r="AE67" s="246" t="s">
        <v>937</v>
      </c>
      <c r="AF67" s="246" t="s">
        <v>615</v>
      </c>
      <c r="AG67" s="246"/>
      <c r="AH67" s="253"/>
      <c r="AI67" s="246"/>
      <c r="AJ67" s="246"/>
      <c r="AK67" s="246">
        <v>16</v>
      </c>
      <c r="AL67" s="467"/>
    </row>
    <row r="68" spans="1:38" ht="171">
      <c r="A68" s="27">
        <v>66</v>
      </c>
      <c r="B68" s="149" t="s">
        <v>102</v>
      </c>
      <c r="C68" s="149" t="s">
        <v>563</v>
      </c>
      <c r="D68" s="167" t="s">
        <v>1052</v>
      </c>
      <c r="E68" s="172" t="s">
        <v>563</v>
      </c>
      <c r="F68" s="172" t="s">
        <v>1053</v>
      </c>
      <c r="G68" s="149" t="s">
        <v>1054</v>
      </c>
      <c r="H68" s="184" t="s">
        <v>1055</v>
      </c>
      <c r="I68" s="149">
        <v>2</v>
      </c>
      <c r="J68" s="149" t="s">
        <v>1056</v>
      </c>
      <c r="K68" s="149" t="s">
        <v>1057</v>
      </c>
      <c r="L68" s="215" t="s">
        <v>2188</v>
      </c>
      <c r="M68" s="192" t="s">
        <v>1070</v>
      </c>
      <c r="N68" s="192" t="s">
        <v>1071</v>
      </c>
      <c r="O68" s="149" t="s">
        <v>1060</v>
      </c>
      <c r="P68" s="149" t="s">
        <v>623</v>
      </c>
      <c r="Q68" s="192">
        <v>10</v>
      </c>
      <c r="R68" s="192">
        <v>10</v>
      </c>
      <c r="S68" s="192"/>
      <c r="T68" s="149" t="s">
        <v>654</v>
      </c>
      <c r="U68" s="149" t="s">
        <v>1072</v>
      </c>
      <c r="V68" s="149" t="s">
        <v>1073</v>
      </c>
      <c r="W68" s="215"/>
      <c r="X68" s="149">
        <v>6</v>
      </c>
      <c r="Y68" s="149">
        <v>3</v>
      </c>
      <c r="Z68" s="149" t="s">
        <v>923</v>
      </c>
      <c r="AA68" s="149" t="s">
        <v>925</v>
      </c>
      <c r="AB68" s="235" t="s">
        <v>1074</v>
      </c>
      <c r="AC68" s="246"/>
      <c r="AD68" s="246" t="s">
        <v>1062</v>
      </c>
      <c r="AE68" s="246" t="s">
        <v>937</v>
      </c>
      <c r="AF68" s="246" t="s">
        <v>615</v>
      </c>
      <c r="AG68" s="246"/>
      <c r="AH68" s="253"/>
      <c r="AI68" s="246"/>
      <c r="AJ68" s="246"/>
      <c r="AK68" s="246">
        <v>32</v>
      </c>
      <c r="AL68" s="467"/>
    </row>
    <row r="69" spans="1:38" ht="185.25">
      <c r="A69" s="27">
        <v>67</v>
      </c>
      <c r="B69" s="149" t="s">
        <v>102</v>
      </c>
      <c r="C69" s="149" t="s">
        <v>563</v>
      </c>
      <c r="D69" s="167" t="s">
        <v>1052</v>
      </c>
      <c r="E69" s="172" t="s">
        <v>563</v>
      </c>
      <c r="F69" s="172" t="s">
        <v>1053</v>
      </c>
      <c r="G69" s="149" t="s">
        <v>1054</v>
      </c>
      <c r="H69" s="184" t="s">
        <v>1055</v>
      </c>
      <c r="I69" s="149">
        <v>2</v>
      </c>
      <c r="J69" s="149" t="s">
        <v>1056</v>
      </c>
      <c r="K69" s="149" t="s">
        <v>1057</v>
      </c>
      <c r="L69" s="215" t="s">
        <v>2189</v>
      </c>
      <c r="M69" s="192" t="s">
        <v>1075</v>
      </c>
      <c r="N69" s="192" t="s">
        <v>1076</v>
      </c>
      <c r="O69" s="149" t="s">
        <v>1060</v>
      </c>
      <c r="P69" s="149" t="s">
        <v>623</v>
      </c>
      <c r="Q69" s="192">
        <v>1</v>
      </c>
      <c r="R69" s="192">
        <v>1</v>
      </c>
      <c r="S69" s="192"/>
      <c r="T69" s="149" t="s">
        <v>654</v>
      </c>
      <c r="U69" s="149" t="s">
        <v>1065</v>
      </c>
      <c r="V69" s="149" t="s">
        <v>1077</v>
      </c>
      <c r="W69" s="215"/>
      <c r="X69" s="149">
        <v>6</v>
      </c>
      <c r="Y69" s="149">
        <v>3</v>
      </c>
      <c r="Z69" s="149" t="s">
        <v>1067</v>
      </c>
      <c r="AA69" s="149" t="s">
        <v>1068</v>
      </c>
      <c r="AB69" s="235" t="s">
        <v>1078</v>
      </c>
      <c r="AC69" s="246"/>
      <c r="AD69" s="246" t="s">
        <v>1062</v>
      </c>
      <c r="AE69" s="246" t="s">
        <v>937</v>
      </c>
      <c r="AF69" s="246" t="s">
        <v>615</v>
      </c>
      <c r="AG69" s="246"/>
      <c r="AH69" s="246"/>
      <c r="AI69" s="246"/>
      <c r="AJ69" s="246"/>
      <c r="AK69" s="246">
        <v>16</v>
      </c>
      <c r="AL69" s="467"/>
    </row>
    <row r="70" spans="1:38" ht="327.75">
      <c r="A70" s="27">
        <v>68</v>
      </c>
      <c r="B70" s="149" t="s">
        <v>102</v>
      </c>
      <c r="C70" s="149" t="s">
        <v>563</v>
      </c>
      <c r="D70" s="167" t="s">
        <v>1052</v>
      </c>
      <c r="E70" s="172" t="s">
        <v>563</v>
      </c>
      <c r="F70" s="172" t="s">
        <v>1053</v>
      </c>
      <c r="G70" s="149" t="s">
        <v>1054</v>
      </c>
      <c r="H70" s="184" t="s">
        <v>1055</v>
      </c>
      <c r="I70" s="149">
        <v>2</v>
      </c>
      <c r="J70" s="149" t="s">
        <v>1079</v>
      </c>
      <c r="K70" s="149" t="s">
        <v>1057</v>
      </c>
      <c r="L70" s="215" t="s">
        <v>2188</v>
      </c>
      <c r="M70" s="192" t="s">
        <v>1080</v>
      </c>
      <c r="N70" s="192" t="s">
        <v>1081</v>
      </c>
      <c r="O70" s="192" t="s">
        <v>1060</v>
      </c>
      <c r="P70" s="192" t="s">
        <v>623</v>
      </c>
      <c r="Q70" s="192">
        <v>21</v>
      </c>
      <c r="R70" s="192">
        <v>21</v>
      </c>
      <c r="S70" s="192"/>
      <c r="T70" s="149" t="s">
        <v>654</v>
      </c>
      <c r="U70" s="149" t="s">
        <v>1065</v>
      </c>
      <c r="V70" s="149" t="s">
        <v>1082</v>
      </c>
      <c r="W70" s="215"/>
      <c r="X70" s="149">
        <v>8</v>
      </c>
      <c r="Y70" s="149">
        <v>3</v>
      </c>
      <c r="Z70" s="149" t="s">
        <v>923</v>
      </c>
      <c r="AA70" s="149" t="s">
        <v>1083</v>
      </c>
      <c r="AB70" s="235" t="s">
        <v>1084</v>
      </c>
      <c r="AC70" s="246"/>
      <c r="AD70" s="246" t="s">
        <v>1062</v>
      </c>
      <c r="AE70" s="246" t="s">
        <v>633</v>
      </c>
      <c r="AF70" s="246" t="s">
        <v>615</v>
      </c>
      <c r="AG70" s="246"/>
      <c r="AH70" s="246"/>
      <c r="AI70" s="246"/>
      <c r="AJ70" s="246"/>
      <c r="AK70" s="246">
        <v>32</v>
      </c>
      <c r="AL70" s="467"/>
    </row>
    <row r="71" spans="1:38" ht="57">
      <c r="A71" s="27">
        <v>69</v>
      </c>
      <c r="B71" s="143" t="s">
        <v>102</v>
      </c>
      <c r="C71" s="143" t="s">
        <v>563</v>
      </c>
      <c r="D71" s="161" t="s">
        <v>1052</v>
      </c>
      <c r="E71" s="143" t="s">
        <v>563</v>
      </c>
      <c r="F71" s="161" t="s">
        <v>1053</v>
      </c>
      <c r="G71" s="143" t="s">
        <v>1054</v>
      </c>
      <c r="H71" s="178" t="s">
        <v>1055</v>
      </c>
      <c r="I71" s="143">
        <v>1</v>
      </c>
      <c r="J71" s="189" t="s">
        <v>1463</v>
      </c>
      <c r="K71" s="143" t="s">
        <v>1464</v>
      </c>
      <c r="L71" s="211">
        <v>13991985272</v>
      </c>
      <c r="M71" s="192" t="s">
        <v>1755</v>
      </c>
      <c r="N71" s="148" t="s">
        <v>1606</v>
      </c>
      <c r="O71" s="148" t="s">
        <v>1060</v>
      </c>
      <c r="P71" s="148" t="s">
        <v>623</v>
      </c>
      <c r="Q71" s="148">
        <v>30</v>
      </c>
      <c r="R71" s="148">
        <v>25</v>
      </c>
      <c r="S71" s="148">
        <v>5</v>
      </c>
      <c r="T71" s="143" t="s">
        <v>654</v>
      </c>
      <c r="U71" s="143" t="s">
        <v>1319</v>
      </c>
      <c r="V71" s="143" t="s">
        <v>1465</v>
      </c>
      <c r="W71" s="211"/>
      <c r="X71" s="143">
        <v>12</v>
      </c>
      <c r="Y71" s="143">
        <v>6</v>
      </c>
      <c r="Z71" s="143" t="s">
        <v>933</v>
      </c>
      <c r="AA71" s="143" t="s">
        <v>1107</v>
      </c>
      <c r="AB71" s="230"/>
      <c r="AC71" s="243"/>
      <c r="AD71" s="243"/>
      <c r="AE71" s="243" t="s">
        <v>633</v>
      </c>
      <c r="AF71" s="243" t="s">
        <v>615</v>
      </c>
      <c r="AG71" s="243"/>
      <c r="AH71" s="250"/>
      <c r="AI71" s="243"/>
      <c r="AJ71" s="243">
        <v>64</v>
      </c>
      <c r="AK71" s="243">
        <v>60</v>
      </c>
      <c r="AL71" s="467"/>
    </row>
    <row r="72" spans="1:38" ht="57">
      <c r="A72" s="27">
        <v>70</v>
      </c>
      <c r="B72" s="143" t="s">
        <v>102</v>
      </c>
      <c r="C72" s="143" t="s">
        <v>563</v>
      </c>
      <c r="D72" s="161" t="s">
        <v>1052</v>
      </c>
      <c r="E72" s="143" t="s">
        <v>563</v>
      </c>
      <c r="F72" s="161" t="s">
        <v>1053</v>
      </c>
      <c r="G72" s="143" t="s">
        <v>1054</v>
      </c>
      <c r="H72" s="178" t="s">
        <v>1055</v>
      </c>
      <c r="I72" s="143">
        <v>1</v>
      </c>
      <c r="J72" s="189" t="s">
        <v>1463</v>
      </c>
      <c r="K72" s="143" t="s">
        <v>1464</v>
      </c>
      <c r="L72" s="211">
        <v>13991985272</v>
      </c>
      <c r="M72" s="192" t="s">
        <v>1865</v>
      </c>
      <c r="N72" s="148" t="s">
        <v>1607</v>
      </c>
      <c r="O72" s="148" t="s">
        <v>1060</v>
      </c>
      <c r="P72" s="148" t="s">
        <v>615</v>
      </c>
      <c r="Q72" s="148"/>
      <c r="R72" s="148">
        <v>15</v>
      </c>
      <c r="S72" s="148"/>
      <c r="T72" s="143" t="s">
        <v>654</v>
      </c>
      <c r="U72" s="143"/>
      <c r="V72" s="143"/>
      <c r="W72" s="211"/>
      <c r="X72" s="143"/>
      <c r="Y72" s="143"/>
      <c r="Z72" s="143"/>
      <c r="AA72" s="143"/>
      <c r="AB72" s="230"/>
      <c r="AC72" s="243"/>
      <c r="AD72" s="243"/>
      <c r="AE72" s="243"/>
      <c r="AF72" s="243"/>
      <c r="AG72" s="243"/>
      <c r="AH72" s="243"/>
      <c r="AI72" s="243"/>
      <c r="AJ72" s="243"/>
      <c r="AK72" s="243"/>
      <c r="AL72" s="467"/>
    </row>
    <row r="73" spans="1:38" ht="128.25">
      <c r="A73" s="27">
        <v>71</v>
      </c>
      <c r="B73" s="143" t="s">
        <v>102</v>
      </c>
      <c r="C73" s="143" t="s">
        <v>563</v>
      </c>
      <c r="D73" s="161" t="s">
        <v>1052</v>
      </c>
      <c r="E73" s="143" t="s">
        <v>563</v>
      </c>
      <c r="F73" s="161" t="s">
        <v>1053</v>
      </c>
      <c r="G73" s="143" t="s">
        <v>1054</v>
      </c>
      <c r="H73" s="178" t="s">
        <v>1055</v>
      </c>
      <c r="I73" s="143">
        <v>1</v>
      </c>
      <c r="J73" s="189" t="s">
        <v>1463</v>
      </c>
      <c r="K73" s="143" t="s">
        <v>1464</v>
      </c>
      <c r="L73" s="211">
        <v>13991985272</v>
      </c>
      <c r="M73" s="192" t="s">
        <v>1756</v>
      </c>
      <c r="N73" s="148" t="s">
        <v>1986</v>
      </c>
      <c r="O73" s="148" t="s">
        <v>1060</v>
      </c>
      <c r="P73" s="148" t="s">
        <v>623</v>
      </c>
      <c r="Q73" s="148">
        <v>35</v>
      </c>
      <c r="R73" s="148">
        <v>30</v>
      </c>
      <c r="S73" s="148">
        <v>5</v>
      </c>
      <c r="T73" s="143" t="s">
        <v>908</v>
      </c>
      <c r="U73" s="143" t="s">
        <v>1319</v>
      </c>
      <c r="V73" s="143" t="s">
        <v>1466</v>
      </c>
      <c r="W73" s="211"/>
      <c r="X73" s="143">
        <v>12</v>
      </c>
      <c r="Y73" s="143">
        <v>3</v>
      </c>
      <c r="Z73" s="143" t="s">
        <v>933</v>
      </c>
      <c r="AA73" s="143" t="s">
        <v>1107</v>
      </c>
      <c r="AB73" s="230" t="s">
        <v>1467</v>
      </c>
      <c r="AC73" s="243"/>
      <c r="AD73" s="243"/>
      <c r="AE73" s="243" t="s">
        <v>633</v>
      </c>
      <c r="AF73" s="243" t="s">
        <v>615</v>
      </c>
      <c r="AG73" s="243"/>
      <c r="AH73" s="250"/>
      <c r="AI73" s="243"/>
      <c r="AJ73" s="243">
        <v>64</v>
      </c>
      <c r="AK73" s="243">
        <v>60</v>
      </c>
      <c r="AL73" s="467"/>
    </row>
    <row r="74" spans="1:38" ht="57">
      <c r="A74" s="27">
        <v>72</v>
      </c>
      <c r="B74" s="143" t="s">
        <v>102</v>
      </c>
      <c r="C74" s="143" t="s">
        <v>563</v>
      </c>
      <c r="D74" s="161" t="s">
        <v>1052</v>
      </c>
      <c r="E74" s="143" t="s">
        <v>563</v>
      </c>
      <c r="F74" s="161" t="s">
        <v>1053</v>
      </c>
      <c r="G74" s="143" t="s">
        <v>1054</v>
      </c>
      <c r="H74" s="178" t="s">
        <v>1055</v>
      </c>
      <c r="I74" s="143">
        <v>1</v>
      </c>
      <c r="J74" s="189" t="s">
        <v>1463</v>
      </c>
      <c r="K74" s="143" t="s">
        <v>1464</v>
      </c>
      <c r="L74" s="211">
        <v>13991985272</v>
      </c>
      <c r="M74" s="192" t="s">
        <v>1757</v>
      </c>
      <c r="N74" s="148" t="s">
        <v>1987</v>
      </c>
      <c r="O74" s="143" t="s">
        <v>1060</v>
      </c>
      <c r="P74" s="143" t="s">
        <v>623</v>
      </c>
      <c r="Q74" s="148">
        <v>12</v>
      </c>
      <c r="R74" s="148">
        <v>12</v>
      </c>
      <c r="S74" s="148"/>
      <c r="T74" s="143" t="s">
        <v>908</v>
      </c>
      <c r="U74" s="143" t="s">
        <v>1319</v>
      </c>
      <c r="V74" s="143" t="s">
        <v>1466</v>
      </c>
      <c r="W74" s="211"/>
      <c r="X74" s="143"/>
      <c r="Y74" s="143"/>
      <c r="Z74" s="143"/>
      <c r="AA74" s="143"/>
      <c r="AB74" s="230"/>
      <c r="AC74" s="243"/>
      <c r="AD74" s="243"/>
      <c r="AE74" s="243"/>
      <c r="AF74" s="243"/>
      <c r="AG74" s="243"/>
      <c r="AH74" s="243"/>
      <c r="AI74" s="243"/>
      <c r="AJ74" s="243"/>
      <c r="AK74" s="243"/>
      <c r="AL74" s="467"/>
    </row>
    <row r="75" spans="1:38" s="269" customFormat="1" ht="128.25">
      <c r="A75" s="27">
        <v>73</v>
      </c>
      <c r="B75" s="259" t="s">
        <v>102</v>
      </c>
      <c r="C75" s="259" t="s">
        <v>563</v>
      </c>
      <c r="D75" s="260" t="s">
        <v>1052</v>
      </c>
      <c r="E75" s="259" t="s">
        <v>563</v>
      </c>
      <c r="F75" s="260" t="s">
        <v>1053</v>
      </c>
      <c r="G75" s="259" t="s">
        <v>1054</v>
      </c>
      <c r="H75" s="261" t="s">
        <v>1055</v>
      </c>
      <c r="I75" s="259">
        <v>1</v>
      </c>
      <c r="J75" s="262" t="s">
        <v>1463</v>
      </c>
      <c r="K75" s="259" t="s">
        <v>1464</v>
      </c>
      <c r="L75" s="265" t="s">
        <v>2185</v>
      </c>
      <c r="M75" s="263" t="s">
        <v>1758</v>
      </c>
      <c r="N75" s="264" t="s">
        <v>1372</v>
      </c>
      <c r="O75" s="259" t="s">
        <v>1060</v>
      </c>
      <c r="P75" s="259" t="s">
        <v>623</v>
      </c>
      <c r="Q75" s="264">
        <v>26</v>
      </c>
      <c r="R75" s="264">
        <v>26</v>
      </c>
      <c r="S75" s="264"/>
      <c r="T75" s="259" t="s">
        <v>654</v>
      </c>
      <c r="U75" s="259" t="s">
        <v>1319</v>
      </c>
      <c r="V75" s="259" t="s">
        <v>1468</v>
      </c>
      <c r="W75" s="265"/>
      <c r="X75" s="259">
        <v>48</v>
      </c>
      <c r="Y75" s="259">
        <v>6</v>
      </c>
      <c r="Z75" s="259" t="s">
        <v>933</v>
      </c>
      <c r="AA75" s="259" t="s">
        <v>1107</v>
      </c>
      <c r="AB75" s="266" t="s">
        <v>1469</v>
      </c>
      <c r="AC75" s="267"/>
      <c r="AD75" s="267"/>
      <c r="AE75" s="267" t="s">
        <v>633</v>
      </c>
      <c r="AF75" s="267" t="s">
        <v>615</v>
      </c>
      <c r="AG75" s="267"/>
      <c r="AH75" s="268"/>
      <c r="AI75" s="267"/>
      <c r="AJ75" s="267">
        <v>64</v>
      </c>
      <c r="AK75" s="267">
        <v>60</v>
      </c>
      <c r="AL75" s="469"/>
    </row>
    <row r="76" spans="1:38" s="269" customFormat="1" ht="57">
      <c r="A76" s="27">
        <v>74</v>
      </c>
      <c r="B76" s="259" t="s">
        <v>102</v>
      </c>
      <c r="C76" s="259" t="s">
        <v>563</v>
      </c>
      <c r="D76" s="260" t="s">
        <v>1052</v>
      </c>
      <c r="E76" s="259" t="s">
        <v>563</v>
      </c>
      <c r="F76" s="260" t="s">
        <v>1053</v>
      </c>
      <c r="G76" s="259" t="s">
        <v>1054</v>
      </c>
      <c r="H76" s="261" t="s">
        <v>1055</v>
      </c>
      <c r="I76" s="259">
        <v>1</v>
      </c>
      <c r="J76" s="262" t="s">
        <v>1463</v>
      </c>
      <c r="K76" s="259" t="s">
        <v>1464</v>
      </c>
      <c r="L76" s="265" t="s">
        <v>2185</v>
      </c>
      <c r="M76" s="263" t="s">
        <v>1759</v>
      </c>
      <c r="N76" s="264" t="s">
        <v>1982</v>
      </c>
      <c r="O76" s="259" t="s">
        <v>1060</v>
      </c>
      <c r="P76" s="259" t="s">
        <v>623</v>
      </c>
      <c r="Q76" s="264">
        <v>29</v>
      </c>
      <c r="R76" s="264">
        <v>29</v>
      </c>
      <c r="S76" s="264"/>
      <c r="T76" s="259" t="s">
        <v>654</v>
      </c>
      <c r="U76" s="259" t="s">
        <v>1319</v>
      </c>
      <c r="V76" s="259" t="s">
        <v>1981</v>
      </c>
      <c r="W76" s="265"/>
      <c r="X76" s="259"/>
      <c r="Y76" s="259"/>
      <c r="Z76" s="259"/>
      <c r="AA76" s="259"/>
      <c r="AB76" s="266"/>
      <c r="AC76" s="267"/>
      <c r="AD76" s="267"/>
      <c r="AE76" s="267"/>
      <c r="AF76" s="267"/>
      <c r="AG76" s="267"/>
      <c r="AH76" s="267"/>
      <c r="AI76" s="267"/>
      <c r="AJ76" s="267"/>
      <c r="AK76" s="267"/>
      <c r="AL76" s="469"/>
    </row>
    <row r="77" spans="1:38" ht="185.25">
      <c r="A77" s="27">
        <v>75</v>
      </c>
      <c r="B77" s="143" t="s">
        <v>102</v>
      </c>
      <c r="C77" s="143" t="s">
        <v>563</v>
      </c>
      <c r="D77" s="161" t="s">
        <v>1052</v>
      </c>
      <c r="E77" s="143" t="s">
        <v>563</v>
      </c>
      <c r="F77" s="161" t="s">
        <v>1053</v>
      </c>
      <c r="G77" s="143" t="s">
        <v>1054</v>
      </c>
      <c r="H77" s="178" t="s">
        <v>1055</v>
      </c>
      <c r="I77" s="143">
        <v>1</v>
      </c>
      <c r="J77" s="189" t="s">
        <v>1463</v>
      </c>
      <c r="K77" s="143" t="s">
        <v>1464</v>
      </c>
      <c r="L77" s="211" t="s">
        <v>2186</v>
      </c>
      <c r="M77" s="192" t="s">
        <v>1760</v>
      </c>
      <c r="N77" s="148" t="s">
        <v>1608</v>
      </c>
      <c r="O77" s="148" t="s">
        <v>1060</v>
      </c>
      <c r="P77" s="143" t="s">
        <v>623</v>
      </c>
      <c r="Q77" s="148">
        <v>5</v>
      </c>
      <c r="R77" s="148">
        <v>5</v>
      </c>
      <c r="S77" s="148"/>
      <c r="T77" s="143" t="s">
        <v>654</v>
      </c>
      <c r="U77" s="143" t="s">
        <v>1319</v>
      </c>
      <c r="V77" s="143" t="s">
        <v>1470</v>
      </c>
      <c r="W77" s="211"/>
      <c r="X77" s="143">
        <v>48</v>
      </c>
      <c r="Y77" s="143">
        <v>6</v>
      </c>
      <c r="Z77" s="143" t="s">
        <v>933</v>
      </c>
      <c r="AA77" s="143" t="s">
        <v>1107</v>
      </c>
      <c r="AB77" s="230" t="s">
        <v>1471</v>
      </c>
      <c r="AC77" s="243"/>
      <c r="AD77" s="243"/>
      <c r="AE77" s="243" t="s">
        <v>633</v>
      </c>
      <c r="AF77" s="243" t="s">
        <v>615</v>
      </c>
      <c r="AG77" s="243"/>
      <c r="AH77" s="250"/>
      <c r="AI77" s="243"/>
      <c r="AJ77" s="243">
        <v>64</v>
      </c>
      <c r="AK77" s="243">
        <v>60</v>
      </c>
      <c r="AL77" s="467"/>
    </row>
    <row r="78" spans="1:38" ht="57">
      <c r="A78" s="27">
        <v>76</v>
      </c>
      <c r="B78" s="143" t="s">
        <v>102</v>
      </c>
      <c r="C78" s="143" t="s">
        <v>563</v>
      </c>
      <c r="D78" s="161" t="s">
        <v>1052</v>
      </c>
      <c r="E78" s="143" t="s">
        <v>563</v>
      </c>
      <c r="F78" s="161" t="s">
        <v>1053</v>
      </c>
      <c r="G78" s="143" t="s">
        <v>1054</v>
      </c>
      <c r="H78" s="178" t="s">
        <v>1055</v>
      </c>
      <c r="I78" s="143">
        <v>1</v>
      </c>
      <c r="J78" s="189" t="s">
        <v>1463</v>
      </c>
      <c r="K78" s="143" t="s">
        <v>1464</v>
      </c>
      <c r="L78" s="211" t="s">
        <v>2185</v>
      </c>
      <c r="M78" s="192" t="s">
        <v>1761</v>
      </c>
      <c r="N78" s="148" t="s">
        <v>1609</v>
      </c>
      <c r="O78" s="148" t="s">
        <v>1060</v>
      </c>
      <c r="P78" s="143" t="s">
        <v>615</v>
      </c>
      <c r="Q78" s="148"/>
      <c r="R78" s="148">
        <v>5</v>
      </c>
      <c r="S78" s="148"/>
      <c r="T78" s="143" t="s">
        <v>1172</v>
      </c>
      <c r="U78" s="143" t="s">
        <v>1319</v>
      </c>
      <c r="V78" s="143" t="s">
        <v>1470</v>
      </c>
      <c r="W78" s="211"/>
      <c r="X78" s="143"/>
      <c r="Y78" s="143"/>
      <c r="Z78" s="143"/>
      <c r="AA78" s="143"/>
      <c r="AB78" s="230"/>
      <c r="AC78" s="243"/>
      <c r="AD78" s="243"/>
      <c r="AE78" s="243"/>
      <c r="AF78" s="243"/>
      <c r="AG78" s="243"/>
      <c r="AH78" s="243"/>
      <c r="AI78" s="243"/>
      <c r="AJ78" s="243"/>
      <c r="AK78" s="243"/>
      <c r="AL78" s="467"/>
    </row>
    <row r="79" spans="1:38" ht="57">
      <c r="A79" s="27">
        <v>77</v>
      </c>
      <c r="B79" s="143" t="s">
        <v>102</v>
      </c>
      <c r="C79" s="143" t="s">
        <v>563</v>
      </c>
      <c r="D79" s="161" t="s">
        <v>1052</v>
      </c>
      <c r="E79" s="143" t="s">
        <v>563</v>
      </c>
      <c r="F79" s="161" t="s">
        <v>1053</v>
      </c>
      <c r="G79" s="143" t="s">
        <v>1054</v>
      </c>
      <c r="H79" s="178" t="s">
        <v>1055</v>
      </c>
      <c r="I79" s="143">
        <v>1</v>
      </c>
      <c r="J79" s="189" t="s">
        <v>1463</v>
      </c>
      <c r="K79" s="143" t="s">
        <v>1464</v>
      </c>
      <c r="L79" s="211" t="s">
        <v>2185</v>
      </c>
      <c r="M79" s="192" t="s">
        <v>1864</v>
      </c>
      <c r="N79" s="148" t="s">
        <v>1610</v>
      </c>
      <c r="O79" s="148" t="s">
        <v>1060</v>
      </c>
      <c r="P79" s="143" t="s">
        <v>615</v>
      </c>
      <c r="Q79" s="148"/>
      <c r="R79" s="148">
        <v>1</v>
      </c>
      <c r="S79" s="148"/>
      <c r="T79" s="143" t="s">
        <v>1172</v>
      </c>
      <c r="U79" s="143" t="s">
        <v>1319</v>
      </c>
      <c r="V79" s="143" t="s">
        <v>1468</v>
      </c>
      <c r="W79" s="211"/>
      <c r="X79" s="143"/>
      <c r="Y79" s="143"/>
      <c r="Z79" s="143"/>
      <c r="AA79" s="143"/>
      <c r="AB79" s="230"/>
      <c r="AC79" s="243"/>
      <c r="AD79" s="243"/>
      <c r="AE79" s="243"/>
      <c r="AF79" s="243"/>
      <c r="AG79" s="243"/>
      <c r="AH79" s="243"/>
      <c r="AI79" s="243"/>
      <c r="AJ79" s="243"/>
      <c r="AK79" s="243"/>
      <c r="AL79" s="467"/>
    </row>
    <row r="80" spans="1:38" ht="57">
      <c r="A80" s="27">
        <v>78</v>
      </c>
      <c r="B80" s="143" t="s">
        <v>102</v>
      </c>
      <c r="C80" s="143" t="s">
        <v>563</v>
      </c>
      <c r="D80" s="161" t="s">
        <v>1052</v>
      </c>
      <c r="E80" s="143" t="s">
        <v>563</v>
      </c>
      <c r="F80" s="161" t="s">
        <v>1053</v>
      </c>
      <c r="G80" s="143" t="s">
        <v>1054</v>
      </c>
      <c r="H80" s="178" t="s">
        <v>1055</v>
      </c>
      <c r="I80" s="143">
        <v>1</v>
      </c>
      <c r="J80" s="189" t="s">
        <v>1463</v>
      </c>
      <c r="K80" s="143" t="s">
        <v>1464</v>
      </c>
      <c r="L80" s="211" t="s">
        <v>2185</v>
      </c>
      <c r="M80" s="192" t="s">
        <v>1474</v>
      </c>
      <c r="N80" s="148"/>
      <c r="O80" s="148" t="s">
        <v>1060</v>
      </c>
      <c r="P80" s="143" t="s">
        <v>615</v>
      </c>
      <c r="Q80" s="148"/>
      <c r="R80" s="148">
        <v>3</v>
      </c>
      <c r="S80" s="148"/>
      <c r="T80" s="143" t="s">
        <v>1172</v>
      </c>
      <c r="U80" s="143" t="s">
        <v>1319</v>
      </c>
      <c r="V80" s="143" t="s">
        <v>1468</v>
      </c>
      <c r="W80" s="211"/>
      <c r="X80" s="143"/>
      <c r="Y80" s="143"/>
      <c r="Z80" s="143"/>
      <c r="AA80" s="143"/>
      <c r="AB80" s="230"/>
      <c r="AC80" s="243"/>
      <c r="AD80" s="243"/>
      <c r="AE80" s="243"/>
      <c r="AF80" s="243"/>
      <c r="AG80" s="243"/>
      <c r="AH80" s="243"/>
      <c r="AI80" s="243"/>
      <c r="AJ80" s="243"/>
      <c r="AK80" s="243"/>
      <c r="AL80" s="467"/>
    </row>
    <row r="81" spans="1:38" ht="57">
      <c r="A81" s="27">
        <v>79</v>
      </c>
      <c r="B81" s="143" t="s">
        <v>102</v>
      </c>
      <c r="C81" s="143" t="s">
        <v>563</v>
      </c>
      <c r="D81" s="161" t="s">
        <v>1052</v>
      </c>
      <c r="E81" s="143" t="s">
        <v>563</v>
      </c>
      <c r="F81" s="161" t="s">
        <v>1053</v>
      </c>
      <c r="G81" s="143" t="s">
        <v>1054</v>
      </c>
      <c r="H81" s="178" t="s">
        <v>1055</v>
      </c>
      <c r="I81" s="143">
        <v>1</v>
      </c>
      <c r="J81" s="189" t="s">
        <v>1463</v>
      </c>
      <c r="K81" s="143" t="s">
        <v>1464</v>
      </c>
      <c r="L81" s="211" t="s">
        <v>2185</v>
      </c>
      <c r="M81" s="192" t="s">
        <v>1762</v>
      </c>
      <c r="N81" s="148" t="s">
        <v>1611</v>
      </c>
      <c r="O81" s="148" t="s">
        <v>1060</v>
      </c>
      <c r="P81" s="148" t="s">
        <v>615</v>
      </c>
      <c r="Q81" s="148"/>
      <c r="R81" s="148">
        <v>5</v>
      </c>
      <c r="S81" s="148"/>
      <c r="T81" s="143" t="s">
        <v>908</v>
      </c>
      <c r="U81" s="143" t="s">
        <v>1319</v>
      </c>
      <c r="V81" s="143" t="s">
        <v>1470</v>
      </c>
      <c r="W81" s="211"/>
      <c r="X81" s="143"/>
      <c r="Y81" s="143"/>
      <c r="Z81" s="143"/>
      <c r="AA81" s="143"/>
      <c r="AB81" s="230"/>
      <c r="AC81" s="243"/>
      <c r="AD81" s="243"/>
      <c r="AE81" s="243"/>
      <c r="AF81" s="243"/>
      <c r="AG81" s="243"/>
      <c r="AH81" s="243"/>
      <c r="AI81" s="243"/>
      <c r="AJ81" s="243"/>
      <c r="AK81" s="243"/>
      <c r="AL81" s="467"/>
    </row>
    <row r="82" spans="1:38" ht="57">
      <c r="A82" s="27">
        <v>80</v>
      </c>
      <c r="B82" s="148" t="s">
        <v>102</v>
      </c>
      <c r="C82" s="148" t="s">
        <v>563</v>
      </c>
      <c r="D82" s="166" t="s">
        <v>1052</v>
      </c>
      <c r="E82" s="148" t="s">
        <v>563</v>
      </c>
      <c r="F82" s="166" t="s">
        <v>1053</v>
      </c>
      <c r="G82" s="148" t="s">
        <v>1054</v>
      </c>
      <c r="H82" s="183" t="s">
        <v>1055</v>
      </c>
      <c r="I82" s="148">
        <v>1</v>
      </c>
      <c r="J82" s="190" t="s">
        <v>1463</v>
      </c>
      <c r="K82" s="148" t="s">
        <v>1464</v>
      </c>
      <c r="L82" s="436" t="s">
        <v>2185</v>
      </c>
      <c r="M82" s="192" t="s">
        <v>1763</v>
      </c>
      <c r="N82" s="148" t="s">
        <v>1369</v>
      </c>
      <c r="O82" s="148" t="s">
        <v>1060</v>
      </c>
      <c r="P82" s="148" t="s">
        <v>615</v>
      </c>
      <c r="Q82" s="148"/>
      <c r="R82" s="148">
        <v>2</v>
      </c>
      <c r="S82" s="148"/>
      <c r="T82" s="143" t="s">
        <v>908</v>
      </c>
      <c r="U82" s="143" t="s">
        <v>1319</v>
      </c>
      <c r="V82" s="143" t="s">
        <v>1470</v>
      </c>
      <c r="W82" s="211"/>
      <c r="X82" s="148"/>
      <c r="Y82" s="148"/>
      <c r="Z82" s="148"/>
      <c r="AA82" s="148"/>
      <c r="AB82" s="232"/>
      <c r="AC82" s="243"/>
      <c r="AD82" s="243"/>
      <c r="AE82" s="248"/>
      <c r="AF82" s="243"/>
      <c r="AG82" s="243"/>
      <c r="AH82" s="243"/>
      <c r="AI82" s="243"/>
      <c r="AJ82" s="243"/>
      <c r="AK82" s="243"/>
      <c r="AL82" s="467"/>
    </row>
    <row r="83" spans="1:38" ht="57">
      <c r="A83" s="27">
        <v>81</v>
      </c>
      <c r="B83" s="143" t="s">
        <v>102</v>
      </c>
      <c r="C83" s="143" t="s">
        <v>563</v>
      </c>
      <c r="D83" s="161" t="s">
        <v>1052</v>
      </c>
      <c r="E83" s="143" t="s">
        <v>563</v>
      </c>
      <c r="F83" s="161" t="s">
        <v>1053</v>
      </c>
      <c r="G83" s="143" t="s">
        <v>1054</v>
      </c>
      <c r="H83" s="178" t="s">
        <v>1055</v>
      </c>
      <c r="I83" s="148">
        <v>1</v>
      </c>
      <c r="J83" s="189" t="s">
        <v>1463</v>
      </c>
      <c r="K83" s="143" t="s">
        <v>1464</v>
      </c>
      <c r="L83" s="436" t="s">
        <v>2185</v>
      </c>
      <c r="M83" s="192" t="s">
        <v>1764</v>
      </c>
      <c r="N83" s="148" t="s">
        <v>1612</v>
      </c>
      <c r="O83" s="148" t="s">
        <v>1060</v>
      </c>
      <c r="P83" s="148" t="s">
        <v>615</v>
      </c>
      <c r="Q83" s="148"/>
      <c r="R83" s="148">
        <v>5</v>
      </c>
      <c r="S83" s="148"/>
      <c r="T83" s="143" t="s">
        <v>1172</v>
      </c>
      <c r="U83" s="143" t="s">
        <v>1319</v>
      </c>
      <c r="V83" s="143" t="s">
        <v>1470</v>
      </c>
      <c r="W83" s="211"/>
      <c r="X83" s="143"/>
      <c r="Y83" s="143"/>
      <c r="Z83" s="143"/>
      <c r="AA83" s="148"/>
      <c r="AB83" s="232"/>
      <c r="AC83" s="243"/>
      <c r="AD83" s="243"/>
      <c r="AE83" s="243"/>
      <c r="AF83" s="243"/>
      <c r="AG83" s="243"/>
      <c r="AH83" s="243"/>
      <c r="AI83" s="243"/>
      <c r="AJ83" s="243"/>
      <c r="AK83" s="243"/>
      <c r="AL83" s="467"/>
    </row>
    <row r="84" spans="1:38" ht="57">
      <c r="A84" s="27">
        <v>82</v>
      </c>
      <c r="B84" s="143" t="s">
        <v>102</v>
      </c>
      <c r="C84" s="143" t="s">
        <v>563</v>
      </c>
      <c r="D84" s="161" t="s">
        <v>1052</v>
      </c>
      <c r="E84" s="143" t="s">
        <v>563</v>
      </c>
      <c r="F84" s="161" t="s">
        <v>1053</v>
      </c>
      <c r="G84" s="143" t="s">
        <v>1054</v>
      </c>
      <c r="H84" s="178" t="s">
        <v>1055</v>
      </c>
      <c r="I84" s="148">
        <v>1</v>
      </c>
      <c r="J84" s="189" t="s">
        <v>1463</v>
      </c>
      <c r="K84" s="143" t="s">
        <v>1464</v>
      </c>
      <c r="L84" s="436" t="s">
        <v>2185</v>
      </c>
      <c r="M84" s="192" t="s">
        <v>1765</v>
      </c>
      <c r="N84" s="148" t="s">
        <v>1613</v>
      </c>
      <c r="O84" s="148" t="s">
        <v>1060</v>
      </c>
      <c r="P84" s="148" t="s">
        <v>615</v>
      </c>
      <c r="Q84" s="148"/>
      <c r="R84" s="148">
        <v>5</v>
      </c>
      <c r="S84" s="148"/>
      <c r="T84" s="143" t="s">
        <v>1172</v>
      </c>
      <c r="U84" s="143" t="s">
        <v>1319</v>
      </c>
      <c r="V84" s="143" t="s">
        <v>1470</v>
      </c>
      <c r="W84" s="211"/>
      <c r="X84" s="143"/>
      <c r="Y84" s="143"/>
      <c r="Z84" s="143"/>
      <c r="AA84" s="148"/>
      <c r="AB84" s="232"/>
      <c r="AC84" s="243"/>
      <c r="AD84" s="243"/>
      <c r="AE84" s="243"/>
      <c r="AF84" s="243"/>
      <c r="AG84" s="243"/>
      <c r="AH84" s="243"/>
      <c r="AI84" s="243"/>
      <c r="AJ84" s="243"/>
      <c r="AK84" s="243"/>
      <c r="AL84" s="467"/>
    </row>
    <row r="85" spans="1:38" ht="57">
      <c r="A85" s="27">
        <v>83</v>
      </c>
      <c r="B85" s="143" t="s">
        <v>102</v>
      </c>
      <c r="C85" s="143" t="s">
        <v>563</v>
      </c>
      <c r="D85" s="161" t="s">
        <v>1052</v>
      </c>
      <c r="E85" s="143" t="s">
        <v>563</v>
      </c>
      <c r="F85" s="161" t="s">
        <v>1053</v>
      </c>
      <c r="G85" s="143" t="s">
        <v>1054</v>
      </c>
      <c r="H85" s="178" t="s">
        <v>1055</v>
      </c>
      <c r="I85" s="148">
        <v>1</v>
      </c>
      <c r="J85" s="189" t="s">
        <v>1463</v>
      </c>
      <c r="K85" s="143" t="s">
        <v>1464</v>
      </c>
      <c r="L85" s="436" t="s">
        <v>2185</v>
      </c>
      <c r="M85" s="192" t="s">
        <v>1766</v>
      </c>
      <c r="N85" s="148" t="s">
        <v>1614</v>
      </c>
      <c r="O85" s="148" t="s">
        <v>1060</v>
      </c>
      <c r="P85" s="148" t="s">
        <v>615</v>
      </c>
      <c r="Q85" s="148"/>
      <c r="R85" s="148">
        <v>5</v>
      </c>
      <c r="S85" s="148"/>
      <c r="T85" s="143" t="s">
        <v>1172</v>
      </c>
      <c r="U85" s="143" t="s">
        <v>1319</v>
      </c>
      <c r="V85" s="143" t="s">
        <v>1470</v>
      </c>
      <c r="W85" s="211"/>
      <c r="X85" s="143"/>
      <c r="Y85" s="143"/>
      <c r="Z85" s="143"/>
      <c r="AA85" s="148"/>
      <c r="AB85" s="232"/>
      <c r="AC85" s="243"/>
      <c r="AD85" s="243"/>
      <c r="AE85" s="243"/>
      <c r="AF85" s="243"/>
      <c r="AG85" s="243"/>
      <c r="AH85" s="243"/>
      <c r="AI85" s="243"/>
      <c r="AJ85" s="243"/>
      <c r="AK85" s="243"/>
      <c r="AL85" s="467"/>
    </row>
    <row r="86" spans="1:38" ht="57">
      <c r="A86" s="27">
        <v>84</v>
      </c>
      <c r="B86" s="143" t="s">
        <v>102</v>
      </c>
      <c r="C86" s="143" t="s">
        <v>563</v>
      </c>
      <c r="D86" s="161" t="s">
        <v>1052</v>
      </c>
      <c r="E86" s="143" t="s">
        <v>563</v>
      </c>
      <c r="F86" s="161" t="s">
        <v>1053</v>
      </c>
      <c r="G86" s="143" t="s">
        <v>1054</v>
      </c>
      <c r="H86" s="178" t="s">
        <v>1055</v>
      </c>
      <c r="I86" s="148">
        <v>1</v>
      </c>
      <c r="J86" s="189" t="s">
        <v>1463</v>
      </c>
      <c r="K86" s="143" t="s">
        <v>1464</v>
      </c>
      <c r="L86" s="436" t="s">
        <v>2185</v>
      </c>
      <c r="M86" s="192" t="s">
        <v>1767</v>
      </c>
      <c r="N86" s="148" t="s">
        <v>1615</v>
      </c>
      <c r="O86" s="148" t="s">
        <v>1060</v>
      </c>
      <c r="P86" s="148" t="s">
        <v>615</v>
      </c>
      <c r="Q86" s="148"/>
      <c r="R86" s="148">
        <v>5</v>
      </c>
      <c r="S86" s="148"/>
      <c r="T86" s="143" t="s">
        <v>1172</v>
      </c>
      <c r="U86" s="143" t="s">
        <v>1319</v>
      </c>
      <c r="V86" s="143" t="s">
        <v>1470</v>
      </c>
      <c r="W86" s="211"/>
      <c r="X86" s="143"/>
      <c r="Y86" s="143"/>
      <c r="Z86" s="143"/>
      <c r="AA86" s="148"/>
      <c r="AB86" s="232"/>
      <c r="AC86" s="243"/>
      <c r="AD86" s="243"/>
      <c r="AE86" s="243"/>
      <c r="AF86" s="243"/>
      <c r="AG86" s="243"/>
      <c r="AH86" s="243"/>
      <c r="AI86" s="243"/>
      <c r="AJ86" s="243"/>
      <c r="AK86" s="243"/>
      <c r="AL86" s="467"/>
    </row>
    <row r="87" spans="1:38" ht="57">
      <c r="A87" s="27">
        <v>85</v>
      </c>
      <c r="B87" s="143" t="s">
        <v>102</v>
      </c>
      <c r="C87" s="143" t="s">
        <v>563</v>
      </c>
      <c r="D87" s="161" t="s">
        <v>1052</v>
      </c>
      <c r="E87" s="143" t="s">
        <v>563</v>
      </c>
      <c r="F87" s="161" t="s">
        <v>1053</v>
      </c>
      <c r="G87" s="143" t="s">
        <v>1054</v>
      </c>
      <c r="H87" s="178" t="s">
        <v>1055</v>
      </c>
      <c r="I87" s="148">
        <v>1</v>
      </c>
      <c r="J87" s="189" t="s">
        <v>1463</v>
      </c>
      <c r="K87" s="143" t="s">
        <v>1464</v>
      </c>
      <c r="L87" s="436" t="s">
        <v>2186</v>
      </c>
      <c r="M87" s="192" t="s">
        <v>1475</v>
      </c>
      <c r="N87" s="148"/>
      <c r="O87" s="148" t="s">
        <v>1060</v>
      </c>
      <c r="P87" s="148" t="s">
        <v>623</v>
      </c>
      <c r="Q87" s="148">
        <v>1</v>
      </c>
      <c r="R87" s="148">
        <v>1</v>
      </c>
      <c r="S87" s="148"/>
      <c r="T87" s="143" t="s">
        <v>654</v>
      </c>
      <c r="U87" s="143" t="s">
        <v>1319</v>
      </c>
      <c r="V87" s="143" t="s">
        <v>1470</v>
      </c>
      <c r="W87" s="211"/>
      <c r="X87" s="143"/>
      <c r="Y87" s="143"/>
      <c r="Z87" s="143"/>
      <c r="AA87" s="148"/>
      <c r="AB87" s="232"/>
      <c r="AC87" s="243"/>
      <c r="AD87" s="243"/>
      <c r="AE87" s="243"/>
      <c r="AF87" s="243"/>
      <c r="AG87" s="243"/>
      <c r="AH87" s="243"/>
      <c r="AI87" s="243"/>
      <c r="AJ87" s="243"/>
      <c r="AK87" s="243"/>
      <c r="AL87" s="467"/>
    </row>
    <row r="88" spans="1:38" ht="57">
      <c r="A88" s="27">
        <v>86</v>
      </c>
      <c r="B88" s="143" t="s">
        <v>102</v>
      </c>
      <c r="C88" s="143" t="s">
        <v>563</v>
      </c>
      <c r="D88" s="161" t="s">
        <v>1052</v>
      </c>
      <c r="E88" s="143" t="s">
        <v>563</v>
      </c>
      <c r="F88" s="161" t="s">
        <v>1053</v>
      </c>
      <c r="G88" s="143" t="s">
        <v>1054</v>
      </c>
      <c r="H88" s="178" t="s">
        <v>1055</v>
      </c>
      <c r="I88" s="148">
        <v>1</v>
      </c>
      <c r="J88" s="189" t="s">
        <v>1463</v>
      </c>
      <c r="K88" s="143" t="s">
        <v>1464</v>
      </c>
      <c r="L88" s="436" t="s">
        <v>2185</v>
      </c>
      <c r="M88" s="192" t="s">
        <v>1476</v>
      </c>
      <c r="N88" s="148"/>
      <c r="O88" s="202" t="s">
        <v>1060</v>
      </c>
      <c r="P88" s="148" t="s">
        <v>615</v>
      </c>
      <c r="Q88" s="148"/>
      <c r="R88" s="148">
        <v>1</v>
      </c>
      <c r="S88" s="148"/>
      <c r="T88" s="143" t="s">
        <v>1172</v>
      </c>
      <c r="U88" s="143" t="s">
        <v>1319</v>
      </c>
      <c r="V88" s="143" t="s">
        <v>1468</v>
      </c>
      <c r="W88" s="211"/>
      <c r="X88" s="143"/>
      <c r="Y88" s="143"/>
      <c r="Z88" s="143"/>
      <c r="AA88" s="148"/>
      <c r="AB88" s="232"/>
      <c r="AC88" s="243"/>
      <c r="AD88" s="243"/>
      <c r="AE88" s="243"/>
      <c r="AF88" s="243"/>
      <c r="AG88" s="243"/>
      <c r="AH88" s="243"/>
      <c r="AI88" s="243"/>
      <c r="AJ88" s="243"/>
      <c r="AK88" s="243"/>
      <c r="AL88" s="467"/>
    </row>
    <row r="89" spans="1:38" ht="71.25">
      <c r="A89" s="27">
        <v>87</v>
      </c>
      <c r="B89" s="143" t="s">
        <v>102</v>
      </c>
      <c r="C89" s="143" t="s">
        <v>563</v>
      </c>
      <c r="D89" s="161" t="s">
        <v>1052</v>
      </c>
      <c r="E89" s="143" t="s">
        <v>563</v>
      </c>
      <c r="F89" s="161" t="s">
        <v>1053</v>
      </c>
      <c r="G89" s="143" t="s">
        <v>1054</v>
      </c>
      <c r="H89" s="178" t="s">
        <v>1055</v>
      </c>
      <c r="I89" s="148">
        <v>1</v>
      </c>
      <c r="J89" s="189" t="s">
        <v>1463</v>
      </c>
      <c r="K89" s="143" t="s">
        <v>1464</v>
      </c>
      <c r="L89" s="436" t="s">
        <v>2185</v>
      </c>
      <c r="M89" s="192" t="s">
        <v>1768</v>
      </c>
      <c r="N89" s="148" t="s">
        <v>1616</v>
      </c>
      <c r="O89" s="148" t="s">
        <v>1060</v>
      </c>
      <c r="P89" s="148" t="s">
        <v>623</v>
      </c>
      <c r="Q89" s="148">
        <v>2</v>
      </c>
      <c r="R89" s="148">
        <v>2</v>
      </c>
      <c r="S89" s="148"/>
      <c r="T89" s="143" t="s">
        <v>654</v>
      </c>
      <c r="U89" s="143" t="s">
        <v>1335</v>
      </c>
      <c r="V89" s="143" t="s">
        <v>1472</v>
      </c>
      <c r="W89" s="211"/>
      <c r="X89" s="143"/>
      <c r="Y89" s="143"/>
      <c r="Z89" s="143"/>
      <c r="AA89" s="143"/>
      <c r="AB89" s="230"/>
      <c r="AC89" s="243"/>
      <c r="AD89" s="243"/>
      <c r="AE89" s="243"/>
      <c r="AF89" s="243"/>
      <c r="AG89" s="243"/>
      <c r="AH89" s="243"/>
      <c r="AI89" s="243"/>
      <c r="AJ89" s="243"/>
      <c r="AK89" s="243"/>
      <c r="AL89" s="467"/>
    </row>
    <row r="90" spans="1:38" ht="57">
      <c r="A90" s="27">
        <v>88</v>
      </c>
      <c r="B90" s="143" t="s">
        <v>102</v>
      </c>
      <c r="C90" s="143" t="s">
        <v>563</v>
      </c>
      <c r="D90" s="161" t="s">
        <v>1052</v>
      </c>
      <c r="E90" s="143" t="s">
        <v>563</v>
      </c>
      <c r="F90" s="161" t="s">
        <v>1053</v>
      </c>
      <c r="G90" s="143" t="s">
        <v>1054</v>
      </c>
      <c r="H90" s="178" t="s">
        <v>1055</v>
      </c>
      <c r="I90" s="148">
        <v>1</v>
      </c>
      <c r="J90" s="189" t="s">
        <v>1463</v>
      </c>
      <c r="K90" s="143" t="s">
        <v>1464</v>
      </c>
      <c r="L90" s="436" t="s">
        <v>2185</v>
      </c>
      <c r="M90" s="192" t="s">
        <v>1477</v>
      </c>
      <c r="N90" s="148"/>
      <c r="O90" s="148" t="s">
        <v>1060</v>
      </c>
      <c r="P90" s="148" t="s">
        <v>615</v>
      </c>
      <c r="Q90" s="148"/>
      <c r="R90" s="148">
        <v>1</v>
      </c>
      <c r="S90" s="148"/>
      <c r="T90" s="143" t="s">
        <v>1172</v>
      </c>
      <c r="U90" s="143" t="s">
        <v>1319</v>
      </c>
      <c r="V90" s="143" t="s">
        <v>1468</v>
      </c>
      <c r="W90" s="211"/>
      <c r="X90" s="143"/>
      <c r="Y90" s="143"/>
      <c r="Z90" s="143"/>
      <c r="AA90" s="143"/>
      <c r="AB90" s="230"/>
      <c r="AC90" s="243"/>
      <c r="AD90" s="243"/>
      <c r="AE90" s="243"/>
      <c r="AF90" s="243"/>
      <c r="AG90" s="243"/>
      <c r="AH90" s="243"/>
      <c r="AI90" s="243"/>
      <c r="AJ90" s="243"/>
      <c r="AK90" s="243"/>
      <c r="AL90" s="467"/>
    </row>
    <row r="91" spans="1:38" ht="57">
      <c r="A91" s="27">
        <v>89</v>
      </c>
      <c r="B91" s="143" t="s">
        <v>102</v>
      </c>
      <c r="C91" s="143" t="s">
        <v>563</v>
      </c>
      <c r="D91" s="161" t="s">
        <v>1052</v>
      </c>
      <c r="E91" s="143" t="s">
        <v>563</v>
      </c>
      <c r="F91" s="161" t="s">
        <v>1053</v>
      </c>
      <c r="G91" s="143" t="s">
        <v>1054</v>
      </c>
      <c r="H91" s="178" t="s">
        <v>1055</v>
      </c>
      <c r="I91" s="148">
        <v>1</v>
      </c>
      <c r="J91" s="189" t="s">
        <v>1463</v>
      </c>
      <c r="K91" s="143" t="s">
        <v>1464</v>
      </c>
      <c r="L91" s="436" t="s">
        <v>2185</v>
      </c>
      <c r="M91" s="192" t="s">
        <v>1769</v>
      </c>
      <c r="N91" s="148" t="s">
        <v>1617</v>
      </c>
      <c r="O91" s="148" t="s">
        <v>1060</v>
      </c>
      <c r="P91" s="148" t="s">
        <v>615</v>
      </c>
      <c r="Q91" s="148"/>
      <c r="R91" s="148">
        <v>2</v>
      </c>
      <c r="S91" s="148"/>
      <c r="T91" s="143" t="s">
        <v>654</v>
      </c>
      <c r="U91" s="143" t="s">
        <v>1319</v>
      </c>
      <c r="V91" s="143" t="s">
        <v>1468</v>
      </c>
      <c r="W91" s="211"/>
      <c r="X91" s="143"/>
      <c r="Y91" s="143"/>
      <c r="Z91" s="143"/>
      <c r="AA91" s="143"/>
      <c r="AB91" s="230"/>
      <c r="AC91" s="243"/>
      <c r="AD91" s="243"/>
      <c r="AE91" s="243"/>
      <c r="AF91" s="243"/>
      <c r="AG91" s="243"/>
      <c r="AH91" s="243"/>
      <c r="AI91" s="243"/>
      <c r="AJ91" s="243"/>
      <c r="AK91" s="243"/>
      <c r="AL91" s="467"/>
    </row>
    <row r="92" spans="1:38" ht="57">
      <c r="A92" s="27">
        <v>90</v>
      </c>
      <c r="B92" s="143" t="s">
        <v>102</v>
      </c>
      <c r="C92" s="143" t="s">
        <v>563</v>
      </c>
      <c r="D92" s="161" t="s">
        <v>1052</v>
      </c>
      <c r="E92" s="143" t="s">
        <v>563</v>
      </c>
      <c r="F92" s="161" t="s">
        <v>1053</v>
      </c>
      <c r="G92" s="143" t="s">
        <v>1054</v>
      </c>
      <c r="H92" s="178" t="s">
        <v>1055</v>
      </c>
      <c r="I92" s="148">
        <v>1</v>
      </c>
      <c r="J92" s="189" t="s">
        <v>1463</v>
      </c>
      <c r="K92" s="143" t="s">
        <v>1464</v>
      </c>
      <c r="L92" s="436" t="s">
        <v>2185</v>
      </c>
      <c r="M92" s="192" t="s">
        <v>1770</v>
      </c>
      <c r="N92" s="148" t="s">
        <v>1618</v>
      </c>
      <c r="O92" s="148" t="s">
        <v>1060</v>
      </c>
      <c r="P92" s="148" t="s">
        <v>615</v>
      </c>
      <c r="Q92" s="148"/>
      <c r="R92" s="148">
        <v>1</v>
      </c>
      <c r="S92" s="148"/>
      <c r="T92" s="143" t="s">
        <v>654</v>
      </c>
      <c r="U92" s="143" t="s">
        <v>1319</v>
      </c>
      <c r="V92" s="143" t="s">
        <v>1994</v>
      </c>
      <c r="W92" s="211"/>
      <c r="X92" s="143"/>
      <c r="Y92" s="143"/>
      <c r="Z92" s="143"/>
      <c r="AA92" s="143"/>
      <c r="AB92" s="230"/>
      <c r="AC92" s="243"/>
      <c r="AD92" s="243"/>
      <c r="AE92" s="243"/>
      <c r="AF92" s="243"/>
      <c r="AG92" s="243"/>
      <c r="AH92" s="243"/>
      <c r="AI92" s="243"/>
      <c r="AJ92" s="243"/>
      <c r="AK92" s="243"/>
      <c r="AL92" s="467"/>
    </row>
    <row r="93" spans="1:38" ht="71.25">
      <c r="A93" s="27">
        <v>91</v>
      </c>
      <c r="B93" s="143" t="s">
        <v>102</v>
      </c>
      <c r="C93" s="143" t="s">
        <v>563</v>
      </c>
      <c r="D93" s="161" t="s">
        <v>1052</v>
      </c>
      <c r="E93" s="143" t="s">
        <v>563</v>
      </c>
      <c r="F93" s="161" t="s">
        <v>1053</v>
      </c>
      <c r="G93" s="143" t="s">
        <v>1054</v>
      </c>
      <c r="H93" s="178" t="s">
        <v>1055</v>
      </c>
      <c r="I93" s="148">
        <v>1</v>
      </c>
      <c r="J93" s="189" t="s">
        <v>1463</v>
      </c>
      <c r="K93" s="143" t="s">
        <v>1464</v>
      </c>
      <c r="L93" s="436" t="s">
        <v>2185</v>
      </c>
      <c r="M93" s="192" t="s">
        <v>1777</v>
      </c>
      <c r="N93" s="148" t="s">
        <v>1993</v>
      </c>
      <c r="O93" s="148" t="s">
        <v>1060</v>
      </c>
      <c r="P93" s="148" t="s">
        <v>615</v>
      </c>
      <c r="Q93" s="148">
        <v>12</v>
      </c>
      <c r="R93" s="148">
        <v>12</v>
      </c>
      <c r="S93" s="148"/>
      <c r="T93" s="143" t="s">
        <v>654</v>
      </c>
      <c r="U93" s="143" t="s">
        <v>1319</v>
      </c>
      <c r="V93" s="143" t="s">
        <v>1995</v>
      </c>
      <c r="W93" s="211"/>
      <c r="X93" s="143"/>
      <c r="Y93" s="143"/>
      <c r="Z93" s="143"/>
      <c r="AA93" s="143"/>
      <c r="AB93" s="230"/>
      <c r="AC93" s="243"/>
      <c r="AD93" s="243"/>
      <c r="AE93" s="243"/>
      <c r="AF93" s="243"/>
      <c r="AG93" s="243"/>
      <c r="AH93" s="243"/>
      <c r="AI93" s="243"/>
      <c r="AJ93" s="243"/>
      <c r="AK93" s="243"/>
      <c r="AL93" s="467"/>
    </row>
    <row r="94" spans="1:38" ht="57">
      <c r="A94" s="27">
        <v>92</v>
      </c>
      <c r="B94" s="143" t="s">
        <v>102</v>
      </c>
      <c r="C94" s="143" t="s">
        <v>563</v>
      </c>
      <c r="D94" s="161" t="s">
        <v>1052</v>
      </c>
      <c r="E94" s="143" t="s">
        <v>563</v>
      </c>
      <c r="F94" s="161" t="s">
        <v>1053</v>
      </c>
      <c r="G94" s="143" t="s">
        <v>1054</v>
      </c>
      <c r="H94" s="178" t="s">
        <v>1055</v>
      </c>
      <c r="I94" s="148">
        <v>1</v>
      </c>
      <c r="J94" s="189" t="s">
        <v>1463</v>
      </c>
      <c r="K94" s="143" t="s">
        <v>1464</v>
      </c>
      <c r="L94" s="436" t="s">
        <v>2185</v>
      </c>
      <c r="M94" s="192" t="s">
        <v>1771</v>
      </c>
      <c r="N94" s="148" t="s">
        <v>1619</v>
      </c>
      <c r="O94" s="148" t="s">
        <v>1060</v>
      </c>
      <c r="P94" s="148" t="s">
        <v>615</v>
      </c>
      <c r="Q94" s="148"/>
      <c r="R94" s="148">
        <v>1</v>
      </c>
      <c r="S94" s="148"/>
      <c r="T94" s="143" t="s">
        <v>654</v>
      </c>
      <c r="U94" s="143" t="s">
        <v>1319</v>
      </c>
      <c r="V94" s="143" t="s">
        <v>1468</v>
      </c>
      <c r="W94" s="211"/>
      <c r="X94" s="143"/>
      <c r="Y94" s="143"/>
      <c r="Z94" s="143"/>
      <c r="AA94" s="143"/>
      <c r="AB94" s="230"/>
      <c r="AC94" s="243"/>
      <c r="AD94" s="243"/>
      <c r="AE94" s="243"/>
      <c r="AF94" s="243"/>
      <c r="AG94" s="243"/>
      <c r="AH94" s="243"/>
      <c r="AI94" s="243"/>
      <c r="AJ94" s="243"/>
      <c r="AK94" s="243"/>
      <c r="AL94" s="467"/>
    </row>
    <row r="95" spans="1:38" ht="57">
      <c r="A95" s="27">
        <v>93</v>
      </c>
      <c r="B95" s="143" t="s">
        <v>102</v>
      </c>
      <c r="C95" s="143" t="s">
        <v>563</v>
      </c>
      <c r="D95" s="161" t="s">
        <v>1052</v>
      </c>
      <c r="E95" s="143" t="s">
        <v>563</v>
      </c>
      <c r="F95" s="161" t="s">
        <v>1053</v>
      </c>
      <c r="G95" s="143" t="s">
        <v>1054</v>
      </c>
      <c r="H95" s="178" t="s">
        <v>1055</v>
      </c>
      <c r="I95" s="148">
        <v>1</v>
      </c>
      <c r="J95" s="189" t="s">
        <v>1463</v>
      </c>
      <c r="K95" s="143" t="s">
        <v>1464</v>
      </c>
      <c r="L95" s="436" t="s">
        <v>2186</v>
      </c>
      <c r="M95" s="192" t="s">
        <v>1772</v>
      </c>
      <c r="N95" s="148" t="s">
        <v>1620</v>
      </c>
      <c r="O95" s="148" t="s">
        <v>1060</v>
      </c>
      <c r="P95" s="148" t="s">
        <v>615</v>
      </c>
      <c r="Q95" s="148"/>
      <c r="R95" s="148">
        <v>1</v>
      </c>
      <c r="S95" s="148"/>
      <c r="T95" s="143" t="s">
        <v>654</v>
      </c>
      <c r="U95" s="143" t="s">
        <v>1319</v>
      </c>
      <c r="V95" s="143" t="s">
        <v>1468</v>
      </c>
      <c r="W95" s="211"/>
      <c r="X95" s="143"/>
      <c r="Y95" s="143"/>
      <c r="Z95" s="143"/>
      <c r="AA95" s="143"/>
      <c r="AB95" s="230"/>
      <c r="AC95" s="243"/>
      <c r="AD95" s="243"/>
      <c r="AE95" s="243"/>
      <c r="AF95" s="243"/>
      <c r="AG95" s="243"/>
      <c r="AH95" s="243"/>
      <c r="AI95" s="243"/>
      <c r="AJ95" s="243"/>
      <c r="AK95" s="243"/>
      <c r="AL95" s="467"/>
    </row>
    <row r="96" spans="1:38" ht="57">
      <c r="A96" s="27">
        <v>94</v>
      </c>
      <c r="B96" s="143" t="s">
        <v>102</v>
      </c>
      <c r="C96" s="143" t="s">
        <v>563</v>
      </c>
      <c r="D96" s="161" t="s">
        <v>1052</v>
      </c>
      <c r="E96" s="143" t="s">
        <v>563</v>
      </c>
      <c r="F96" s="161" t="s">
        <v>1053</v>
      </c>
      <c r="G96" s="143" t="s">
        <v>1054</v>
      </c>
      <c r="H96" s="178" t="s">
        <v>1055</v>
      </c>
      <c r="I96" s="148">
        <v>1</v>
      </c>
      <c r="J96" s="189" t="s">
        <v>1463</v>
      </c>
      <c r="K96" s="143" t="s">
        <v>1464</v>
      </c>
      <c r="L96" s="436" t="s">
        <v>2185</v>
      </c>
      <c r="M96" s="192" t="s">
        <v>1773</v>
      </c>
      <c r="N96" s="148" t="s">
        <v>1621</v>
      </c>
      <c r="O96" s="148" t="s">
        <v>1060</v>
      </c>
      <c r="P96" s="148" t="s">
        <v>615</v>
      </c>
      <c r="Q96" s="148"/>
      <c r="R96" s="148">
        <v>2</v>
      </c>
      <c r="S96" s="148"/>
      <c r="T96" s="143" t="s">
        <v>1172</v>
      </c>
      <c r="U96" s="143" t="s">
        <v>1319</v>
      </c>
      <c r="V96" s="143" t="s">
        <v>1468</v>
      </c>
      <c r="W96" s="211"/>
      <c r="X96" s="143"/>
      <c r="Y96" s="143"/>
      <c r="Z96" s="143"/>
      <c r="AA96" s="143"/>
      <c r="AB96" s="230"/>
      <c r="AC96" s="243"/>
      <c r="AD96" s="243"/>
      <c r="AE96" s="243"/>
      <c r="AF96" s="243"/>
      <c r="AG96" s="243"/>
      <c r="AH96" s="243"/>
      <c r="AI96" s="243"/>
      <c r="AJ96" s="243"/>
      <c r="AK96" s="243"/>
      <c r="AL96" s="467"/>
    </row>
    <row r="97" spans="1:38" ht="57">
      <c r="A97" s="27">
        <v>95</v>
      </c>
      <c r="B97" s="143" t="s">
        <v>102</v>
      </c>
      <c r="C97" s="143" t="s">
        <v>563</v>
      </c>
      <c r="D97" s="161" t="s">
        <v>1052</v>
      </c>
      <c r="E97" s="143" t="s">
        <v>563</v>
      </c>
      <c r="F97" s="161" t="s">
        <v>1053</v>
      </c>
      <c r="G97" s="143" t="s">
        <v>1054</v>
      </c>
      <c r="H97" s="178" t="s">
        <v>1055</v>
      </c>
      <c r="I97" s="148">
        <v>1</v>
      </c>
      <c r="J97" s="189" t="s">
        <v>1463</v>
      </c>
      <c r="K97" s="143" t="s">
        <v>1464</v>
      </c>
      <c r="L97" s="436" t="s">
        <v>2185</v>
      </c>
      <c r="M97" s="192" t="s">
        <v>1775</v>
      </c>
      <c r="N97" s="148" t="s">
        <v>1622</v>
      </c>
      <c r="O97" s="148" t="s">
        <v>1060</v>
      </c>
      <c r="P97" s="148" t="s">
        <v>623</v>
      </c>
      <c r="Q97" s="148">
        <v>3</v>
      </c>
      <c r="R97" s="148">
        <v>3</v>
      </c>
      <c r="S97" s="148"/>
      <c r="T97" s="143" t="s">
        <v>908</v>
      </c>
      <c r="U97" s="143" t="s">
        <v>1319</v>
      </c>
      <c r="V97" s="143" t="s">
        <v>1465</v>
      </c>
      <c r="W97" s="211"/>
      <c r="X97" s="143"/>
      <c r="Y97" s="143"/>
      <c r="Z97" s="143"/>
      <c r="AA97" s="143"/>
      <c r="AB97" s="230"/>
      <c r="AC97" s="243"/>
      <c r="AD97" s="243"/>
      <c r="AE97" s="243"/>
      <c r="AF97" s="243"/>
      <c r="AG97" s="243"/>
      <c r="AH97" s="243"/>
      <c r="AI97" s="243"/>
      <c r="AJ97" s="243"/>
      <c r="AK97" s="243"/>
      <c r="AL97" s="467"/>
    </row>
    <row r="98" spans="1:38" ht="57">
      <c r="A98" s="27">
        <v>96</v>
      </c>
      <c r="B98" s="143" t="s">
        <v>102</v>
      </c>
      <c r="C98" s="143" t="s">
        <v>563</v>
      </c>
      <c r="D98" s="161" t="s">
        <v>1052</v>
      </c>
      <c r="E98" s="143" t="s">
        <v>563</v>
      </c>
      <c r="F98" s="161" t="s">
        <v>1053</v>
      </c>
      <c r="G98" s="143" t="s">
        <v>1054</v>
      </c>
      <c r="H98" s="178" t="s">
        <v>1055</v>
      </c>
      <c r="I98" s="148">
        <v>1</v>
      </c>
      <c r="J98" s="189" t="s">
        <v>1463</v>
      </c>
      <c r="K98" s="143" t="s">
        <v>1464</v>
      </c>
      <c r="L98" s="436" t="s">
        <v>2185</v>
      </c>
      <c r="M98" s="192" t="s">
        <v>1776</v>
      </c>
      <c r="N98" s="148" t="s">
        <v>1623</v>
      </c>
      <c r="O98" s="148" t="s">
        <v>1060</v>
      </c>
      <c r="P98" s="148" t="s">
        <v>623</v>
      </c>
      <c r="Q98" s="148">
        <v>2</v>
      </c>
      <c r="R98" s="148">
        <v>2</v>
      </c>
      <c r="S98" s="148"/>
      <c r="T98" s="143" t="s">
        <v>908</v>
      </c>
      <c r="U98" s="143" t="s">
        <v>1319</v>
      </c>
      <c r="V98" s="143" t="s">
        <v>1465</v>
      </c>
      <c r="W98" s="211"/>
      <c r="X98" s="143"/>
      <c r="Y98" s="143"/>
      <c r="Z98" s="143"/>
      <c r="AA98" s="143"/>
      <c r="AB98" s="230"/>
      <c r="AC98" s="243"/>
      <c r="AD98" s="243"/>
      <c r="AE98" s="243"/>
      <c r="AF98" s="243"/>
      <c r="AG98" s="243"/>
      <c r="AH98" s="243"/>
      <c r="AI98" s="243"/>
      <c r="AJ98" s="243"/>
      <c r="AK98" s="243"/>
      <c r="AL98" s="467"/>
    </row>
    <row r="99" spans="1:38" ht="57">
      <c r="A99" s="27">
        <v>97</v>
      </c>
      <c r="B99" s="143" t="s">
        <v>102</v>
      </c>
      <c r="C99" s="143" t="s">
        <v>563</v>
      </c>
      <c r="D99" s="161" t="s">
        <v>1052</v>
      </c>
      <c r="E99" s="143" t="s">
        <v>563</v>
      </c>
      <c r="F99" s="161" t="s">
        <v>1053</v>
      </c>
      <c r="G99" s="143" t="s">
        <v>1054</v>
      </c>
      <c r="H99" s="178" t="s">
        <v>1055</v>
      </c>
      <c r="I99" s="148">
        <v>1</v>
      </c>
      <c r="J99" s="189" t="s">
        <v>1463</v>
      </c>
      <c r="K99" s="143" t="s">
        <v>1464</v>
      </c>
      <c r="L99" s="211" t="s">
        <v>2185</v>
      </c>
      <c r="M99" s="192" t="s">
        <v>1778</v>
      </c>
      <c r="N99" s="148" t="s">
        <v>1624</v>
      </c>
      <c r="O99" s="148" t="s">
        <v>1060</v>
      </c>
      <c r="P99" s="148" t="s">
        <v>615</v>
      </c>
      <c r="Q99" s="148"/>
      <c r="R99" s="148">
        <v>2</v>
      </c>
      <c r="S99" s="148"/>
      <c r="T99" s="143" t="s">
        <v>1172</v>
      </c>
      <c r="U99" s="143" t="s">
        <v>1319</v>
      </c>
      <c r="V99" s="143" t="s">
        <v>1468</v>
      </c>
      <c r="W99" s="211"/>
      <c r="X99" s="143"/>
      <c r="Y99" s="143"/>
      <c r="Z99" s="143"/>
      <c r="AA99" s="143"/>
      <c r="AB99" s="230"/>
      <c r="AC99" s="243"/>
      <c r="AD99" s="243"/>
      <c r="AE99" s="243"/>
      <c r="AF99" s="243"/>
      <c r="AG99" s="243"/>
      <c r="AH99" s="243"/>
      <c r="AI99" s="243"/>
      <c r="AJ99" s="243"/>
      <c r="AK99" s="243"/>
      <c r="AL99" s="467"/>
    </row>
    <row r="100" spans="1:38" ht="57">
      <c r="A100" s="27">
        <v>98</v>
      </c>
      <c r="B100" s="92" t="s">
        <v>102</v>
      </c>
      <c r="C100" s="92" t="s">
        <v>563</v>
      </c>
      <c r="D100" s="93" t="s">
        <v>1052</v>
      </c>
      <c r="E100" s="92" t="s">
        <v>563</v>
      </c>
      <c r="F100" s="93" t="s">
        <v>1053</v>
      </c>
      <c r="G100" s="92" t="s">
        <v>1054</v>
      </c>
      <c r="H100" s="94" t="s">
        <v>1055</v>
      </c>
      <c r="I100" s="92">
        <v>1</v>
      </c>
      <c r="J100" s="97" t="s">
        <v>1463</v>
      </c>
      <c r="K100" s="92" t="s">
        <v>1464</v>
      </c>
      <c r="L100" s="107" t="s">
        <v>2185</v>
      </c>
      <c r="M100" s="61" t="s">
        <v>1779</v>
      </c>
      <c r="N100" s="92" t="s">
        <v>1625</v>
      </c>
      <c r="O100" s="92" t="s">
        <v>1060</v>
      </c>
      <c r="P100" s="92" t="s">
        <v>615</v>
      </c>
      <c r="Q100" s="92"/>
      <c r="R100" s="92">
        <v>2</v>
      </c>
      <c r="S100" s="92"/>
      <c r="T100" s="92" t="s">
        <v>908</v>
      </c>
      <c r="U100" s="92" t="s">
        <v>1319</v>
      </c>
      <c r="V100" s="92" t="s">
        <v>1470</v>
      </c>
      <c r="W100" s="107"/>
      <c r="X100" s="92"/>
      <c r="Y100" s="92"/>
      <c r="Z100" s="202"/>
      <c r="AA100" s="92"/>
      <c r="AB100" s="96"/>
      <c r="AC100" s="95"/>
      <c r="AD100" s="95"/>
      <c r="AE100" s="95"/>
      <c r="AF100" s="95"/>
      <c r="AG100" s="95"/>
      <c r="AH100" s="95"/>
      <c r="AI100" s="95"/>
      <c r="AJ100" s="95"/>
      <c r="AK100" s="95"/>
      <c r="AL100" s="467"/>
    </row>
    <row r="101" spans="1:38" ht="36.75" customHeight="1">
      <c r="A101" s="27">
        <v>99</v>
      </c>
      <c r="B101" s="92" t="s">
        <v>102</v>
      </c>
      <c r="C101" s="92" t="s">
        <v>563</v>
      </c>
      <c r="D101" s="93" t="s">
        <v>1052</v>
      </c>
      <c r="E101" s="92" t="s">
        <v>563</v>
      </c>
      <c r="F101" s="93" t="s">
        <v>1053</v>
      </c>
      <c r="G101" s="92" t="s">
        <v>1054</v>
      </c>
      <c r="H101" s="94" t="s">
        <v>1055</v>
      </c>
      <c r="I101" s="92">
        <v>1</v>
      </c>
      <c r="J101" s="97" t="s">
        <v>1463</v>
      </c>
      <c r="K101" s="92" t="s">
        <v>1464</v>
      </c>
      <c r="L101" s="107" t="s">
        <v>2185</v>
      </c>
      <c r="M101" s="61" t="s">
        <v>1780</v>
      </c>
      <c r="N101" s="92" t="s">
        <v>1626</v>
      </c>
      <c r="O101" s="92" t="s">
        <v>1060</v>
      </c>
      <c r="P101" s="92" t="s">
        <v>615</v>
      </c>
      <c r="Q101" s="92"/>
      <c r="R101" s="92">
        <v>1</v>
      </c>
      <c r="S101" s="92"/>
      <c r="T101" s="92" t="s">
        <v>908</v>
      </c>
      <c r="U101" s="92" t="s">
        <v>1319</v>
      </c>
      <c r="V101" s="92" t="s">
        <v>1470</v>
      </c>
      <c r="W101" s="107"/>
      <c r="X101" s="92"/>
      <c r="Y101" s="92"/>
      <c r="Z101" s="202"/>
      <c r="AA101" s="92"/>
      <c r="AB101" s="96"/>
      <c r="AC101" s="95"/>
      <c r="AD101" s="95"/>
      <c r="AE101" s="95"/>
      <c r="AF101" s="95"/>
      <c r="AG101" s="95"/>
      <c r="AH101" s="95"/>
      <c r="AI101" s="95"/>
      <c r="AJ101" s="95"/>
      <c r="AK101" s="95"/>
      <c r="AL101" s="467"/>
    </row>
    <row r="102" spans="1:38" ht="57">
      <c r="A102" s="27">
        <v>100</v>
      </c>
      <c r="B102" s="92" t="s">
        <v>102</v>
      </c>
      <c r="C102" s="92" t="s">
        <v>563</v>
      </c>
      <c r="D102" s="93" t="s">
        <v>1052</v>
      </c>
      <c r="E102" s="92" t="s">
        <v>563</v>
      </c>
      <c r="F102" s="93" t="s">
        <v>1053</v>
      </c>
      <c r="G102" s="92" t="s">
        <v>1054</v>
      </c>
      <c r="H102" s="94" t="s">
        <v>1055</v>
      </c>
      <c r="I102" s="92">
        <v>1</v>
      </c>
      <c r="J102" s="97" t="s">
        <v>1463</v>
      </c>
      <c r="K102" s="92" t="s">
        <v>1464</v>
      </c>
      <c r="L102" s="107" t="s">
        <v>2185</v>
      </c>
      <c r="M102" s="61" t="s">
        <v>1861</v>
      </c>
      <c r="N102" s="92" t="s">
        <v>1627</v>
      </c>
      <c r="O102" s="92" t="s">
        <v>1060</v>
      </c>
      <c r="P102" s="92" t="s">
        <v>623</v>
      </c>
      <c r="Q102" s="92">
        <v>2</v>
      </c>
      <c r="R102" s="92">
        <v>2</v>
      </c>
      <c r="S102" s="92"/>
      <c r="T102" s="92" t="s">
        <v>654</v>
      </c>
      <c r="U102" s="92" t="s">
        <v>1319</v>
      </c>
      <c r="V102" s="92" t="s">
        <v>1468</v>
      </c>
      <c r="W102" s="107"/>
      <c r="X102" s="92"/>
      <c r="Y102" s="92"/>
      <c r="Z102" s="92"/>
      <c r="AA102" s="92"/>
      <c r="AB102" s="96"/>
      <c r="AC102" s="95"/>
      <c r="AD102" s="95"/>
      <c r="AE102" s="95"/>
      <c r="AF102" s="95"/>
      <c r="AG102" s="95"/>
      <c r="AH102" s="95"/>
      <c r="AI102" s="95"/>
      <c r="AJ102" s="95"/>
      <c r="AK102" s="95"/>
      <c r="AL102" s="467"/>
    </row>
    <row r="103" spans="1:38" ht="57">
      <c r="A103" s="27">
        <v>101</v>
      </c>
      <c r="B103" s="92" t="s">
        <v>102</v>
      </c>
      <c r="C103" s="92" t="s">
        <v>563</v>
      </c>
      <c r="D103" s="93" t="s">
        <v>1052</v>
      </c>
      <c r="E103" s="92" t="s">
        <v>563</v>
      </c>
      <c r="F103" s="93" t="s">
        <v>1053</v>
      </c>
      <c r="G103" s="92" t="s">
        <v>1054</v>
      </c>
      <c r="H103" s="94" t="s">
        <v>1055</v>
      </c>
      <c r="I103" s="92">
        <v>1</v>
      </c>
      <c r="J103" s="97" t="s">
        <v>1463</v>
      </c>
      <c r="K103" s="92" t="s">
        <v>1464</v>
      </c>
      <c r="L103" s="107" t="s">
        <v>2186</v>
      </c>
      <c r="M103" s="61" t="s">
        <v>1862</v>
      </c>
      <c r="N103" s="92" t="s">
        <v>1628</v>
      </c>
      <c r="O103" s="92" t="s">
        <v>1060</v>
      </c>
      <c r="P103" s="92" t="s">
        <v>623</v>
      </c>
      <c r="Q103" s="92">
        <v>10</v>
      </c>
      <c r="R103" s="92">
        <v>10</v>
      </c>
      <c r="S103" s="92"/>
      <c r="T103" s="92" t="s">
        <v>654</v>
      </c>
      <c r="U103" s="92" t="s">
        <v>1319</v>
      </c>
      <c r="V103" s="92" t="s">
        <v>1470</v>
      </c>
      <c r="W103" s="107"/>
      <c r="X103" s="92"/>
      <c r="Y103" s="92"/>
      <c r="Z103" s="92"/>
      <c r="AA103" s="92"/>
      <c r="AB103" s="96"/>
      <c r="AC103" s="95"/>
      <c r="AD103" s="95"/>
      <c r="AE103" s="95"/>
      <c r="AF103" s="95"/>
      <c r="AG103" s="95"/>
      <c r="AH103" s="95"/>
      <c r="AI103" s="95"/>
      <c r="AJ103" s="95"/>
      <c r="AK103" s="95"/>
      <c r="AL103" s="467"/>
    </row>
    <row r="104" spans="1:38" ht="57">
      <c r="A104" s="27">
        <v>102</v>
      </c>
      <c r="B104" s="92" t="s">
        <v>102</v>
      </c>
      <c r="C104" s="92" t="s">
        <v>563</v>
      </c>
      <c r="D104" s="93" t="s">
        <v>1052</v>
      </c>
      <c r="E104" s="92" t="s">
        <v>563</v>
      </c>
      <c r="F104" s="93" t="s">
        <v>1053</v>
      </c>
      <c r="G104" s="92" t="s">
        <v>1054</v>
      </c>
      <c r="H104" s="94" t="s">
        <v>1055</v>
      </c>
      <c r="I104" s="92">
        <v>1</v>
      </c>
      <c r="J104" s="97" t="s">
        <v>1463</v>
      </c>
      <c r="K104" s="92" t="s">
        <v>1464</v>
      </c>
      <c r="L104" s="107" t="s">
        <v>2185</v>
      </c>
      <c r="M104" s="61" t="s">
        <v>1863</v>
      </c>
      <c r="N104" s="92" t="s">
        <v>1629</v>
      </c>
      <c r="O104" s="92" t="s">
        <v>1060</v>
      </c>
      <c r="P104" s="91" t="s">
        <v>623</v>
      </c>
      <c r="Q104" s="91">
        <v>10</v>
      </c>
      <c r="R104" s="92">
        <v>10</v>
      </c>
      <c r="S104" s="92"/>
      <c r="T104" s="92" t="s">
        <v>654</v>
      </c>
      <c r="U104" s="92" t="s">
        <v>1319</v>
      </c>
      <c r="V104" s="92" t="s">
        <v>1470</v>
      </c>
      <c r="W104" s="108"/>
      <c r="X104" s="91"/>
      <c r="Y104" s="91"/>
      <c r="Z104" s="91"/>
      <c r="AA104" s="91"/>
      <c r="AB104" s="90"/>
      <c r="AC104" s="90"/>
      <c r="AD104" s="90"/>
      <c r="AE104" s="90"/>
      <c r="AF104" s="90"/>
      <c r="AG104" s="90"/>
      <c r="AH104" s="90"/>
      <c r="AI104" s="90"/>
      <c r="AJ104" s="90"/>
      <c r="AK104" s="90"/>
      <c r="AL104" s="467"/>
    </row>
    <row r="105" spans="1:38" ht="57">
      <c r="A105" s="27">
        <v>103</v>
      </c>
      <c r="B105" s="154" t="s">
        <v>102</v>
      </c>
      <c r="C105" s="154" t="s">
        <v>563</v>
      </c>
      <c r="D105" s="93" t="s">
        <v>1052</v>
      </c>
      <c r="E105" s="92" t="s">
        <v>563</v>
      </c>
      <c r="F105" s="93" t="s">
        <v>1053</v>
      </c>
      <c r="G105" s="92" t="s">
        <v>1054</v>
      </c>
      <c r="H105" s="187" t="s">
        <v>1055</v>
      </c>
      <c r="I105" s="154">
        <v>1</v>
      </c>
      <c r="J105" s="97" t="s">
        <v>1463</v>
      </c>
      <c r="K105" s="92" t="s">
        <v>1464</v>
      </c>
      <c r="L105" s="437" t="s">
        <v>2185</v>
      </c>
      <c r="M105" s="61" t="s">
        <v>1556</v>
      </c>
      <c r="N105" s="154"/>
      <c r="O105" s="154" t="s">
        <v>1060</v>
      </c>
      <c r="P105" s="204" t="s">
        <v>615</v>
      </c>
      <c r="Q105" s="204"/>
      <c r="R105" s="154">
        <v>3</v>
      </c>
      <c r="S105" s="154"/>
      <c r="T105" s="154" t="s">
        <v>1172</v>
      </c>
      <c r="U105" s="154" t="s">
        <v>1319</v>
      </c>
      <c r="V105" s="154" t="s">
        <v>1465</v>
      </c>
      <c r="W105" s="220"/>
      <c r="X105" s="204"/>
      <c r="Y105" s="204"/>
      <c r="Z105" s="204"/>
      <c r="AA105" s="204"/>
      <c r="AB105" s="241"/>
      <c r="AC105" s="241"/>
      <c r="AD105" s="241"/>
      <c r="AE105" s="241"/>
      <c r="AF105" s="241"/>
      <c r="AG105" s="241"/>
      <c r="AH105" s="241"/>
      <c r="AI105" s="241"/>
      <c r="AJ105" s="241"/>
      <c r="AK105" s="241"/>
      <c r="AL105" s="467"/>
    </row>
    <row r="106" spans="1:38" ht="57">
      <c r="A106" s="27">
        <v>104</v>
      </c>
      <c r="B106" s="92" t="s">
        <v>102</v>
      </c>
      <c r="C106" s="92" t="s">
        <v>563</v>
      </c>
      <c r="D106" s="93" t="s">
        <v>1052</v>
      </c>
      <c r="E106" s="92" t="s">
        <v>563</v>
      </c>
      <c r="F106" s="93" t="s">
        <v>1053</v>
      </c>
      <c r="G106" s="92" t="s">
        <v>1054</v>
      </c>
      <c r="H106" s="94" t="s">
        <v>1055</v>
      </c>
      <c r="I106" s="92">
        <v>1</v>
      </c>
      <c r="J106" s="97" t="s">
        <v>1463</v>
      </c>
      <c r="K106" s="92" t="s">
        <v>1464</v>
      </c>
      <c r="L106" s="107" t="s">
        <v>2185</v>
      </c>
      <c r="M106" s="61" t="s">
        <v>1478</v>
      </c>
      <c r="N106" s="92"/>
      <c r="O106" s="92" t="s">
        <v>1060</v>
      </c>
      <c r="P106" s="91" t="s">
        <v>615</v>
      </c>
      <c r="Q106" s="91"/>
      <c r="R106" s="92">
        <v>3</v>
      </c>
      <c r="S106" s="92"/>
      <c r="T106" s="92" t="s">
        <v>1172</v>
      </c>
      <c r="U106" s="92" t="s">
        <v>1319</v>
      </c>
      <c r="V106" s="92" t="s">
        <v>1465</v>
      </c>
      <c r="W106" s="108"/>
      <c r="X106" s="91"/>
      <c r="Y106" s="91"/>
      <c r="Z106" s="91"/>
      <c r="AA106" s="91"/>
      <c r="AB106" s="90"/>
      <c r="AC106" s="90"/>
      <c r="AD106" s="90"/>
      <c r="AE106" s="90"/>
      <c r="AF106" s="90"/>
      <c r="AG106" s="90"/>
      <c r="AH106" s="90"/>
      <c r="AI106" s="90"/>
      <c r="AJ106" s="90"/>
      <c r="AK106" s="90"/>
      <c r="AL106" s="467"/>
    </row>
    <row r="107" spans="1:38" ht="57">
      <c r="A107" s="27">
        <v>105</v>
      </c>
      <c r="B107" s="92" t="s">
        <v>102</v>
      </c>
      <c r="C107" s="92" t="s">
        <v>563</v>
      </c>
      <c r="D107" s="93" t="s">
        <v>1052</v>
      </c>
      <c r="E107" s="92" t="s">
        <v>563</v>
      </c>
      <c r="F107" s="93" t="s">
        <v>1053</v>
      </c>
      <c r="G107" s="92" t="s">
        <v>1054</v>
      </c>
      <c r="H107" s="94" t="s">
        <v>1055</v>
      </c>
      <c r="I107" s="92">
        <v>1</v>
      </c>
      <c r="J107" s="97" t="s">
        <v>1463</v>
      </c>
      <c r="K107" s="92" t="s">
        <v>1464</v>
      </c>
      <c r="L107" s="107" t="s">
        <v>2185</v>
      </c>
      <c r="M107" s="61" t="s">
        <v>1479</v>
      </c>
      <c r="N107" s="92"/>
      <c r="O107" s="92" t="s">
        <v>1060</v>
      </c>
      <c r="P107" s="91" t="s">
        <v>615</v>
      </c>
      <c r="Q107" s="91"/>
      <c r="R107" s="92">
        <v>16</v>
      </c>
      <c r="S107" s="92"/>
      <c r="T107" s="92" t="s">
        <v>1172</v>
      </c>
      <c r="U107" s="92" t="s">
        <v>1319</v>
      </c>
      <c r="V107" s="92" t="s">
        <v>1465</v>
      </c>
      <c r="W107" s="108"/>
      <c r="X107" s="91"/>
      <c r="Y107" s="91"/>
      <c r="Z107" s="91"/>
      <c r="AA107" s="91"/>
      <c r="AB107" s="90"/>
      <c r="AC107" s="90"/>
      <c r="AD107" s="90"/>
      <c r="AE107" s="90"/>
      <c r="AF107" s="90"/>
      <c r="AG107" s="90"/>
      <c r="AH107" s="90"/>
      <c r="AI107" s="90"/>
      <c r="AJ107" s="90"/>
      <c r="AK107" s="90"/>
      <c r="AL107" s="467"/>
    </row>
    <row r="108" spans="1:38" ht="57">
      <c r="A108" s="27">
        <v>106</v>
      </c>
      <c r="B108" s="92" t="s">
        <v>102</v>
      </c>
      <c r="C108" s="92" t="s">
        <v>563</v>
      </c>
      <c r="D108" s="93" t="s">
        <v>1052</v>
      </c>
      <c r="E108" s="92" t="s">
        <v>563</v>
      </c>
      <c r="F108" s="93" t="s">
        <v>1053</v>
      </c>
      <c r="G108" s="92" t="s">
        <v>1054</v>
      </c>
      <c r="H108" s="94" t="s">
        <v>1055</v>
      </c>
      <c r="I108" s="92">
        <v>1</v>
      </c>
      <c r="J108" s="97" t="s">
        <v>1463</v>
      </c>
      <c r="K108" s="92" t="s">
        <v>1464</v>
      </c>
      <c r="L108" s="107" t="s">
        <v>2185</v>
      </c>
      <c r="M108" s="61" t="s">
        <v>1480</v>
      </c>
      <c r="N108" s="92"/>
      <c r="O108" s="92" t="s">
        <v>1060</v>
      </c>
      <c r="P108" s="91" t="s">
        <v>615</v>
      </c>
      <c r="Q108" s="91"/>
      <c r="R108" s="92">
        <v>5</v>
      </c>
      <c r="S108" s="92"/>
      <c r="T108" s="92" t="s">
        <v>1172</v>
      </c>
      <c r="U108" s="92" t="s">
        <v>1319</v>
      </c>
      <c r="V108" s="92" t="s">
        <v>1465</v>
      </c>
      <c r="W108" s="108"/>
      <c r="X108" s="91"/>
      <c r="Y108" s="91"/>
      <c r="Z108" s="91"/>
      <c r="AA108" s="91"/>
      <c r="AB108" s="90"/>
      <c r="AC108" s="90"/>
      <c r="AD108" s="90"/>
      <c r="AE108" s="90"/>
      <c r="AF108" s="90"/>
      <c r="AG108" s="90"/>
      <c r="AH108" s="90"/>
      <c r="AI108" s="90"/>
      <c r="AJ108" s="90"/>
      <c r="AK108" s="90"/>
      <c r="AL108" s="467"/>
    </row>
    <row r="109" spans="1:38" ht="57">
      <c r="A109" s="27">
        <v>107</v>
      </c>
      <c r="B109" s="92" t="s">
        <v>102</v>
      </c>
      <c r="C109" s="92" t="s">
        <v>563</v>
      </c>
      <c r="D109" s="93" t="s">
        <v>1052</v>
      </c>
      <c r="E109" s="92" t="s">
        <v>563</v>
      </c>
      <c r="F109" s="93" t="s">
        <v>1053</v>
      </c>
      <c r="G109" s="92" t="s">
        <v>1054</v>
      </c>
      <c r="H109" s="94" t="s">
        <v>1055</v>
      </c>
      <c r="I109" s="92">
        <v>1</v>
      </c>
      <c r="J109" s="97" t="s">
        <v>1463</v>
      </c>
      <c r="K109" s="92" t="s">
        <v>1464</v>
      </c>
      <c r="L109" s="107" t="s">
        <v>2185</v>
      </c>
      <c r="M109" s="61" t="s">
        <v>1481</v>
      </c>
      <c r="N109" s="92"/>
      <c r="O109" s="92" t="s">
        <v>1060</v>
      </c>
      <c r="P109" s="91" t="s">
        <v>615</v>
      </c>
      <c r="Q109" s="91"/>
      <c r="R109" s="92">
        <v>1</v>
      </c>
      <c r="S109" s="92"/>
      <c r="T109" s="92" t="s">
        <v>1172</v>
      </c>
      <c r="U109" s="92" t="s">
        <v>1319</v>
      </c>
      <c r="V109" s="92" t="s">
        <v>1465</v>
      </c>
      <c r="W109" s="108"/>
      <c r="X109" s="91"/>
      <c r="Y109" s="91"/>
      <c r="Z109" s="91"/>
      <c r="AA109" s="91"/>
      <c r="AB109" s="90"/>
      <c r="AC109" s="90"/>
      <c r="AD109" s="90"/>
      <c r="AE109" s="90"/>
      <c r="AF109" s="90"/>
      <c r="AG109" s="90"/>
      <c r="AH109" s="90"/>
      <c r="AI109" s="90"/>
      <c r="AJ109" s="90"/>
      <c r="AK109" s="90"/>
      <c r="AL109" s="467"/>
    </row>
    <row r="110" spans="1:38" ht="57">
      <c r="A110" s="27">
        <v>108</v>
      </c>
      <c r="B110" s="92" t="s">
        <v>102</v>
      </c>
      <c r="C110" s="92" t="s">
        <v>563</v>
      </c>
      <c r="D110" s="93" t="s">
        <v>1052</v>
      </c>
      <c r="E110" s="92" t="s">
        <v>563</v>
      </c>
      <c r="F110" s="93" t="s">
        <v>1053</v>
      </c>
      <c r="G110" s="92" t="s">
        <v>1054</v>
      </c>
      <c r="H110" s="94" t="s">
        <v>1055</v>
      </c>
      <c r="I110" s="92">
        <v>1</v>
      </c>
      <c r="J110" s="97" t="s">
        <v>1463</v>
      </c>
      <c r="K110" s="92" t="s">
        <v>1464</v>
      </c>
      <c r="L110" s="107" t="s">
        <v>2186</v>
      </c>
      <c r="M110" s="61" t="s">
        <v>1482</v>
      </c>
      <c r="N110" s="92"/>
      <c r="O110" s="92" t="s">
        <v>1060</v>
      </c>
      <c r="P110" s="91" t="s">
        <v>615</v>
      </c>
      <c r="Q110" s="91"/>
      <c r="R110" s="92">
        <v>1</v>
      </c>
      <c r="S110" s="92"/>
      <c r="T110" s="92" t="s">
        <v>1172</v>
      </c>
      <c r="U110" s="92" t="s">
        <v>1319</v>
      </c>
      <c r="V110" s="92" t="s">
        <v>1465</v>
      </c>
      <c r="W110" s="108"/>
      <c r="X110" s="91"/>
      <c r="Y110" s="91"/>
      <c r="Z110" s="91"/>
      <c r="AA110" s="91"/>
      <c r="AB110" s="90"/>
      <c r="AC110" s="90"/>
      <c r="AD110" s="90"/>
      <c r="AE110" s="90"/>
      <c r="AF110" s="90"/>
      <c r="AG110" s="90"/>
      <c r="AH110" s="90"/>
      <c r="AI110" s="90"/>
      <c r="AJ110" s="90"/>
      <c r="AK110" s="90"/>
      <c r="AL110" s="467"/>
    </row>
    <row r="111" spans="1:38" ht="57">
      <c r="A111" s="27">
        <v>109</v>
      </c>
      <c r="B111" s="92" t="s">
        <v>102</v>
      </c>
      <c r="C111" s="92" t="s">
        <v>563</v>
      </c>
      <c r="D111" s="93" t="s">
        <v>1052</v>
      </c>
      <c r="E111" s="92" t="s">
        <v>563</v>
      </c>
      <c r="F111" s="93" t="s">
        <v>1053</v>
      </c>
      <c r="G111" s="92" t="s">
        <v>1054</v>
      </c>
      <c r="H111" s="94" t="s">
        <v>1055</v>
      </c>
      <c r="I111" s="92">
        <v>1</v>
      </c>
      <c r="J111" s="97" t="s">
        <v>1463</v>
      </c>
      <c r="K111" s="92" t="s">
        <v>1464</v>
      </c>
      <c r="L111" s="107" t="s">
        <v>2185</v>
      </c>
      <c r="M111" s="61" t="s">
        <v>1781</v>
      </c>
      <c r="N111" s="92" t="s">
        <v>1630</v>
      </c>
      <c r="O111" s="92" t="s">
        <v>1060</v>
      </c>
      <c r="P111" s="91" t="s">
        <v>623</v>
      </c>
      <c r="Q111" s="91">
        <v>10</v>
      </c>
      <c r="R111" s="92">
        <v>10</v>
      </c>
      <c r="S111" s="92"/>
      <c r="T111" s="92" t="s">
        <v>654</v>
      </c>
      <c r="U111" s="92" t="s">
        <v>1319</v>
      </c>
      <c r="V111" s="92" t="s">
        <v>1468</v>
      </c>
      <c r="W111" s="108"/>
      <c r="X111" s="91"/>
      <c r="Y111" s="91"/>
      <c r="Z111" s="91"/>
      <c r="AA111" s="91"/>
      <c r="AB111" s="90"/>
      <c r="AC111" s="90"/>
      <c r="AD111" s="90"/>
      <c r="AE111" s="90"/>
      <c r="AF111" s="90"/>
      <c r="AG111" s="90"/>
      <c r="AH111" s="90"/>
      <c r="AI111" s="90"/>
      <c r="AJ111" s="90"/>
      <c r="AK111" s="90"/>
      <c r="AL111" s="467"/>
    </row>
    <row r="112" spans="1:38" ht="57">
      <c r="A112" s="27">
        <v>110</v>
      </c>
      <c r="B112" s="92" t="s">
        <v>102</v>
      </c>
      <c r="C112" s="92" t="s">
        <v>563</v>
      </c>
      <c r="D112" s="93" t="s">
        <v>1052</v>
      </c>
      <c r="E112" s="92" t="s">
        <v>563</v>
      </c>
      <c r="F112" s="93" t="s">
        <v>1053</v>
      </c>
      <c r="G112" s="92" t="s">
        <v>1054</v>
      </c>
      <c r="H112" s="94" t="s">
        <v>1055</v>
      </c>
      <c r="I112" s="92">
        <v>1</v>
      </c>
      <c r="J112" s="97" t="s">
        <v>1463</v>
      </c>
      <c r="K112" s="92" t="s">
        <v>1464</v>
      </c>
      <c r="L112" s="107" t="s">
        <v>2185</v>
      </c>
      <c r="M112" s="61" t="s">
        <v>1870</v>
      </c>
      <c r="N112" s="92" t="s">
        <v>1631</v>
      </c>
      <c r="O112" s="92" t="s">
        <v>1060</v>
      </c>
      <c r="P112" s="91" t="s">
        <v>623</v>
      </c>
      <c r="Q112" s="91">
        <v>30</v>
      </c>
      <c r="R112" s="92">
        <v>25</v>
      </c>
      <c r="S112" s="92">
        <v>5</v>
      </c>
      <c r="T112" s="92" t="s">
        <v>654</v>
      </c>
      <c r="U112" s="92" t="s">
        <v>1319</v>
      </c>
      <c r="V112" s="92" t="s">
        <v>1468</v>
      </c>
      <c r="W112" s="108"/>
      <c r="X112" s="91"/>
      <c r="Y112" s="91"/>
      <c r="Z112" s="91"/>
      <c r="AA112" s="91"/>
      <c r="AB112" s="90"/>
      <c r="AC112" s="90"/>
      <c r="AD112" s="90"/>
      <c r="AE112" s="90"/>
      <c r="AF112" s="90"/>
      <c r="AG112" s="90"/>
      <c r="AH112" s="90"/>
      <c r="AI112" s="90"/>
      <c r="AJ112" s="90"/>
      <c r="AK112" s="90"/>
      <c r="AL112" s="467"/>
    </row>
    <row r="113" spans="1:38" ht="57">
      <c r="A113" s="27">
        <v>111</v>
      </c>
      <c r="B113" s="92" t="s">
        <v>102</v>
      </c>
      <c r="C113" s="92" t="s">
        <v>563</v>
      </c>
      <c r="D113" s="93" t="s">
        <v>1052</v>
      </c>
      <c r="E113" s="92" t="s">
        <v>563</v>
      </c>
      <c r="F113" s="93" t="s">
        <v>1053</v>
      </c>
      <c r="G113" s="92" t="s">
        <v>1054</v>
      </c>
      <c r="H113" s="94" t="s">
        <v>1055</v>
      </c>
      <c r="I113" s="92">
        <v>1</v>
      </c>
      <c r="J113" s="97" t="s">
        <v>1463</v>
      </c>
      <c r="K113" s="92" t="s">
        <v>1464</v>
      </c>
      <c r="L113" s="107" t="s">
        <v>2185</v>
      </c>
      <c r="M113" s="61" t="s">
        <v>1855</v>
      </c>
      <c r="N113" s="92">
        <v>9040</v>
      </c>
      <c r="O113" s="92" t="s">
        <v>1060</v>
      </c>
      <c r="P113" s="91" t="s">
        <v>615</v>
      </c>
      <c r="Q113" s="91"/>
      <c r="R113" s="92">
        <v>1</v>
      </c>
      <c r="S113" s="92"/>
      <c r="T113" s="92" t="s">
        <v>908</v>
      </c>
      <c r="U113" s="92" t="s">
        <v>1319</v>
      </c>
      <c r="V113" s="92" t="s">
        <v>1466</v>
      </c>
      <c r="W113" s="108"/>
      <c r="X113" s="91"/>
      <c r="Y113" s="92"/>
      <c r="Z113" s="92"/>
      <c r="AA113" s="92"/>
      <c r="AB113" s="90"/>
      <c r="AC113" s="90"/>
      <c r="AD113" s="90"/>
      <c r="AE113" s="90"/>
      <c r="AF113" s="90"/>
      <c r="AG113" s="90"/>
      <c r="AH113" s="90"/>
      <c r="AI113" s="90"/>
      <c r="AJ113" s="90"/>
      <c r="AK113" s="90"/>
      <c r="AL113" s="467"/>
    </row>
    <row r="114" spans="1:38" ht="57">
      <c r="A114" s="27">
        <v>112</v>
      </c>
      <c r="B114" s="92" t="s">
        <v>102</v>
      </c>
      <c r="C114" s="92" t="s">
        <v>563</v>
      </c>
      <c r="D114" s="93" t="s">
        <v>1052</v>
      </c>
      <c r="E114" s="92" t="s">
        <v>563</v>
      </c>
      <c r="F114" s="93" t="s">
        <v>1053</v>
      </c>
      <c r="G114" s="92" t="s">
        <v>1054</v>
      </c>
      <c r="H114" s="94" t="s">
        <v>1055</v>
      </c>
      <c r="I114" s="92">
        <v>1</v>
      </c>
      <c r="J114" s="97" t="s">
        <v>1463</v>
      </c>
      <c r="K114" s="92" t="s">
        <v>1464</v>
      </c>
      <c r="L114" s="107" t="s">
        <v>2185</v>
      </c>
      <c r="M114" s="61" t="s">
        <v>1782</v>
      </c>
      <c r="N114" s="92" t="s">
        <v>1632</v>
      </c>
      <c r="O114" s="92" t="s">
        <v>1060</v>
      </c>
      <c r="P114" s="91" t="s">
        <v>615</v>
      </c>
      <c r="Q114" s="91"/>
      <c r="R114" s="92">
        <v>1</v>
      </c>
      <c r="S114" s="92"/>
      <c r="T114" s="92" t="s">
        <v>908</v>
      </c>
      <c r="U114" s="92" t="s">
        <v>1319</v>
      </c>
      <c r="V114" s="92" t="s">
        <v>1466</v>
      </c>
      <c r="W114" s="108"/>
      <c r="X114" s="91"/>
      <c r="Y114" s="91"/>
      <c r="Z114" s="91"/>
      <c r="AA114" s="91"/>
      <c r="AB114" s="90"/>
      <c r="AC114" s="90"/>
      <c r="AD114" s="90"/>
      <c r="AE114" s="90"/>
      <c r="AF114" s="90"/>
      <c r="AG114" s="90"/>
      <c r="AH114" s="90"/>
      <c r="AI114" s="90"/>
      <c r="AJ114" s="90"/>
      <c r="AK114" s="90"/>
      <c r="AL114" s="467"/>
    </row>
    <row r="115" spans="1:38" ht="57">
      <c r="A115" s="27">
        <v>113</v>
      </c>
      <c r="B115" s="92" t="s">
        <v>102</v>
      </c>
      <c r="C115" s="92" t="s">
        <v>563</v>
      </c>
      <c r="D115" s="93" t="s">
        <v>1052</v>
      </c>
      <c r="E115" s="92" t="s">
        <v>563</v>
      </c>
      <c r="F115" s="93" t="s">
        <v>1053</v>
      </c>
      <c r="G115" s="92" t="s">
        <v>1054</v>
      </c>
      <c r="H115" s="94" t="s">
        <v>1055</v>
      </c>
      <c r="I115" s="92">
        <v>1</v>
      </c>
      <c r="J115" s="97" t="s">
        <v>1463</v>
      </c>
      <c r="K115" s="92" t="s">
        <v>1464</v>
      </c>
      <c r="L115" s="107" t="s">
        <v>2185</v>
      </c>
      <c r="M115" s="61" t="s">
        <v>1783</v>
      </c>
      <c r="N115" s="92" t="s">
        <v>1633</v>
      </c>
      <c r="O115" s="92" t="s">
        <v>1060</v>
      </c>
      <c r="P115" s="91" t="s">
        <v>615</v>
      </c>
      <c r="Q115" s="91"/>
      <c r="R115" s="92"/>
      <c r="S115" s="92"/>
      <c r="T115" s="92" t="s">
        <v>908</v>
      </c>
      <c r="U115" s="92" t="s">
        <v>1319</v>
      </c>
      <c r="V115" s="92" t="s">
        <v>1466</v>
      </c>
      <c r="W115" s="108"/>
      <c r="X115" s="91"/>
      <c r="Y115" s="91"/>
      <c r="Z115" s="91"/>
      <c r="AA115" s="91"/>
      <c r="AB115" s="90"/>
      <c r="AC115" s="90"/>
      <c r="AD115" s="90"/>
      <c r="AE115" s="90"/>
      <c r="AF115" s="90"/>
      <c r="AG115" s="90"/>
      <c r="AH115" s="90"/>
      <c r="AI115" s="90"/>
      <c r="AJ115" s="90"/>
      <c r="AK115" s="90"/>
      <c r="AL115" s="467"/>
    </row>
    <row r="116" spans="1:38" ht="57">
      <c r="A116" s="27">
        <v>114</v>
      </c>
      <c r="B116" s="92" t="s">
        <v>102</v>
      </c>
      <c r="C116" s="92" t="s">
        <v>563</v>
      </c>
      <c r="D116" s="93" t="s">
        <v>1052</v>
      </c>
      <c r="E116" s="92" t="s">
        <v>563</v>
      </c>
      <c r="F116" s="93" t="s">
        <v>1053</v>
      </c>
      <c r="G116" s="92" t="s">
        <v>1054</v>
      </c>
      <c r="H116" s="94" t="s">
        <v>1055</v>
      </c>
      <c r="I116" s="92">
        <v>1</v>
      </c>
      <c r="J116" s="97" t="s">
        <v>1463</v>
      </c>
      <c r="K116" s="92" t="s">
        <v>1464</v>
      </c>
      <c r="L116" s="107" t="s">
        <v>2185</v>
      </c>
      <c r="M116" s="61" t="s">
        <v>1784</v>
      </c>
      <c r="N116" s="92" t="s">
        <v>1634</v>
      </c>
      <c r="O116" s="92" t="s">
        <v>1060</v>
      </c>
      <c r="P116" s="91" t="s">
        <v>615</v>
      </c>
      <c r="Q116" s="91"/>
      <c r="R116" s="92">
        <v>1</v>
      </c>
      <c r="S116" s="92"/>
      <c r="T116" s="92" t="s">
        <v>908</v>
      </c>
      <c r="U116" s="92" t="s">
        <v>1319</v>
      </c>
      <c r="V116" s="92" t="s">
        <v>1466</v>
      </c>
      <c r="W116" s="108"/>
      <c r="X116" s="91"/>
      <c r="Y116" s="91"/>
      <c r="Z116" s="91"/>
      <c r="AA116" s="91"/>
      <c r="AB116" s="90"/>
      <c r="AC116" s="90"/>
      <c r="AD116" s="90"/>
      <c r="AE116" s="90"/>
      <c r="AF116" s="90"/>
      <c r="AG116" s="90"/>
      <c r="AH116" s="90"/>
      <c r="AI116" s="90"/>
      <c r="AJ116" s="90"/>
      <c r="AK116" s="90"/>
      <c r="AL116" s="467"/>
    </row>
    <row r="117" spans="1:38" ht="57">
      <c r="A117" s="27">
        <v>115</v>
      </c>
      <c r="B117" s="92" t="s">
        <v>102</v>
      </c>
      <c r="C117" s="92" t="s">
        <v>563</v>
      </c>
      <c r="D117" s="93" t="s">
        <v>1052</v>
      </c>
      <c r="E117" s="92" t="s">
        <v>563</v>
      </c>
      <c r="F117" s="93" t="s">
        <v>1053</v>
      </c>
      <c r="G117" s="92" t="s">
        <v>1054</v>
      </c>
      <c r="H117" s="94" t="s">
        <v>1055</v>
      </c>
      <c r="I117" s="92">
        <v>1</v>
      </c>
      <c r="J117" s="97" t="s">
        <v>1463</v>
      </c>
      <c r="K117" s="92" t="s">
        <v>1464</v>
      </c>
      <c r="L117" s="107" t="s">
        <v>2185</v>
      </c>
      <c r="M117" s="61" t="s">
        <v>1785</v>
      </c>
      <c r="N117" s="92" t="s">
        <v>1635</v>
      </c>
      <c r="O117" s="92" t="s">
        <v>1060</v>
      </c>
      <c r="P117" s="91" t="s">
        <v>615</v>
      </c>
      <c r="Q117" s="91"/>
      <c r="R117" s="92">
        <v>1</v>
      </c>
      <c r="S117" s="92"/>
      <c r="T117" s="92" t="s">
        <v>908</v>
      </c>
      <c r="U117" s="92" t="s">
        <v>1319</v>
      </c>
      <c r="V117" s="92" t="s">
        <v>1466</v>
      </c>
      <c r="W117" s="108"/>
      <c r="X117" s="91"/>
      <c r="Y117" s="91"/>
      <c r="Z117" s="91"/>
      <c r="AA117" s="91"/>
      <c r="AB117" s="90"/>
      <c r="AC117" s="90"/>
      <c r="AD117" s="90"/>
      <c r="AE117" s="90"/>
      <c r="AF117" s="90"/>
      <c r="AG117" s="90"/>
      <c r="AH117" s="90"/>
      <c r="AI117" s="90"/>
      <c r="AJ117" s="90"/>
      <c r="AK117" s="90"/>
      <c r="AL117" s="467"/>
    </row>
    <row r="118" spans="1:38" ht="57">
      <c r="A118" s="27">
        <v>116</v>
      </c>
      <c r="B118" s="92" t="s">
        <v>102</v>
      </c>
      <c r="C118" s="92" t="s">
        <v>563</v>
      </c>
      <c r="D118" s="93" t="s">
        <v>1052</v>
      </c>
      <c r="E118" s="92" t="s">
        <v>563</v>
      </c>
      <c r="F118" s="93" t="s">
        <v>1053</v>
      </c>
      <c r="G118" s="92" t="s">
        <v>1054</v>
      </c>
      <c r="H118" s="94" t="s">
        <v>1055</v>
      </c>
      <c r="I118" s="92">
        <v>1</v>
      </c>
      <c r="J118" s="97" t="s">
        <v>1463</v>
      </c>
      <c r="K118" s="92" t="s">
        <v>1464</v>
      </c>
      <c r="L118" s="107" t="s">
        <v>2185</v>
      </c>
      <c r="M118" s="61" t="s">
        <v>1786</v>
      </c>
      <c r="N118" s="92" t="s">
        <v>1636</v>
      </c>
      <c r="O118" s="92" t="s">
        <v>1060</v>
      </c>
      <c r="P118" s="91" t="s">
        <v>615</v>
      </c>
      <c r="Q118" s="91"/>
      <c r="R118" s="92">
        <v>2</v>
      </c>
      <c r="S118" s="92"/>
      <c r="T118" s="92" t="s">
        <v>908</v>
      </c>
      <c r="U118" s="92" t="s">
        <v>1319</v>
      </c>
      <c r="V118" s="92" t="s">
        <v>1466</v>
      </c>
      <c r="W118" s="108"/>
      <c r="X118" s="91"/>
      <c r="Y118" s="91"/>
      <c r="Z118" s="91"/>
      <c r="AA118" s="91"/>
      <c r="AB118" s="238"/>
      <c r="AC118" s="90"/>
      <c r="AD118" s="90"/>
      <c r="AE118" s="90"/>
      <c r="AF118" s="90"/>
      <c r="AG118" s="90"/>
      <c r="AH118" s="90"/>
      <c r="AI118" s="90"/>
      <c r="AJ118" s="90"/>
      <c r="AK118" s="90"/>
      <c r="AL118" s="467"/>
    </row>
    <row r="119" spans="1:38" ht="57">
      <c r="A119" s="27">
        <v>117</v>
      </c>
      <c r="B119" s="92" t="s">
        <v>102</v>
      </c>
      <c r="C119" s="92" t="s">
        <v>563</v>
      </c>
      <c r="D119" s="93" t="s">
        <v>1052</v>
      </c>
      <c r="E119" s="92" t="s">
        <v>563</v>
      </c>
      <c r="F119" s="93" t="s">
        <v>1053</v>
      </c>
      <c r="G119" s="92" t="s">
        <v>1054</v>
      </c>
      <c r="H119" s="94" t="s">
        <v>1055</v>
      </c>
      <c r="I119" s="92">
        <v>1</v>
      </c>
      <c r="J119" s="97" t="s">
        <v>1463</v>
      </c>
      <c r="K119" s="92" t="s">
        <v>1464</v>
      </c>
      <c r="L119" s="107" t="s">
        <v>2185</v>
      </c>
      <c r="M119" s="61" t="s">
        <v>1787</v>
      </c>
      <c r="N119" s="92" t="s">
        <v>1637</v>
      </c>
      <c r="O119" s="92" t="s">
        <v>1060</v>
      </c>
      <c r="P119" s="91" t="s">
        <v>615</v>
      </c>
      <c r="Q119" s="91"/>
      <c r="R119" s="92">
        <v>1</v>
      </c>
      <c r="S119" s="92"/>
      <c r="T119" s="92" t="s">
        <v>908</v>
      </c>
      <c r="U119" s="92" t="s">
        <v>1319</v>
      </c>
      <c r="V119" s="92" t="s">
        <v>1466</v>
      </c>
      <c r="W119" s="108"/>
      <c r="X119" s="91"/>
      <c r="Y119" s="91"/>
      <c r="Z119" s="91"/>
      <c r="AA119" s="91"/>
      <c r="AB119" s="90"/>
      <c r="AC119" s="90"/>
      <c r="AD119" s="90"/>
      <c r="AE119" s="90"/>
      <c r="AF119" s="90"/>
      <c r="AG119" s="90"/>
      <c r="AH119" s="90"/>
      <c r="AI119" s="90"/>
      <c r="AJ119" s="90"/>
      <c r="AK119" s="90"/>
      <c r="AL119" s="467"/>
    </row>
    <row r="120" spans="1:38" ht="57">
      <c r="A120" s="27">
        <v>118</v>
      </c>
      <c r="B120" s="92" t="s">
        <v>102</v>
      </c>
      <c r="C120" s="92" t="s">
        <v>563</v>
      </c>
      <c r="D120" s="93" t="s">
        <v>1052</v>
      </c>
      <c r="E120" s="92" t="s">
        <v>563</v>
      </c>
      <c r="F120" s="93" t="s">
        <v>1053</v>
      </c>
      <c r="G120" s="92" t="s">
        <v>1054</v>
      </c>
      <c r="H120" s="94" t="s">
        <v>1055</v>
      </c>
      <c r="I120" s="92">
        <v>1</v>
      </c>
      <c r="J120" s="97" t="s">
        <v>1463</v>
      </c>
      <c r="K120" s="92" t="s">
        <v>1464</v>
      </c>
      <c r="L120" s="107" t="s">
        <v>2185</v>
      </c>
      <c r="M120" s="61" t="s">
        <v>1788</v>
      </c>
      <c r="N120" s="92" t="s">
        <v>1638</v>
      </c>
      <c r="O120" s="92" t="s">
        <v>1060</v>
      </c>
      <c r="P120" s="91" t="s">
        <v>615</v>
      </c>
      <c r="Q120" s="91"/>
      <c r="R120" s="92">
        <v>5</v>
      </c>
      <c r="S120" s="92"/>
      <c r="T120" s="92" t="s">
        <v>908</v>
      </c>
      <c r="U120" s="92" t="s">
        <v>1319</v>
      </c>
      <c r="V120" s="92" t="s">
        <v>1468</v>
      </c>
      <c r="W120" s="108"/>
      <c r="X120" s="91"/>
      <c r="Y120" s="91"/>
      <c r="Z120" s="91"/>
      <c r="AA120" s="91"/>
      <c r="AB120" s="90"/>
      <c r="AC120" s="90"/>
      <c r="AD120" s="90"/>
      <c r="AE120" s="90"/>
      <c r="AF120" s="90"/>
      <c r="AG120" s="90"/>
      <c r="AH120" s="90"/>
      <c r="AI120" s="90"/>
      <c r="AJ120" s="90"/>
      <c r="AK120" s="90"/>
      <c r="AL120" s="467"/>
    </row>
    <row r="121" spans="1:38" ht="57">
      <c r="A121" s="27">
        <v>119</v>
      </c>
      <c r="B121" s="92" t="s">
        <v>102</v>
      </c>
      <c r="C121" s="92" t="s">
        <v>563</v>
      </c>
      <c r="D121" s="93" t="s">
        <v>1052</v>
      </c>
      <c r="E121" s="92" t="s">
        <v>563</v>
      </c>
      <c r="F121" s="93" t="s">
        <v>1053</v>
      </c>
      <c r="G121" s="92" t="s">
        <v>1054</v>
      </c>
      <c r="H121" s="94" t="s">
        <v>1055</v>
      </c>
      <c r="I121" s="92">
        <v>1</v>
      </c>
      <c r="J121" s="97" t="s">
        <v>1463</v>
      </c>
      <c r="K121" s="92" t="s">
        <v>1464</v>
      </c>
      <c r="L121" s="107" t="s">
        <v>2185</v>
      </c>
      <c r="M121" s="61" t="s">
        <v>1789</v>
      </c>
      <c r="N121" s="92" t="s">
        <v>1639</v>
      </c>
      <c r="O121" s="92" t="s">
        <v>1060</v>
      </c>
      <c r="P121" s="91" t="s">
        <v>615</v>
      </c>
      <c r="Q121" s="91"/>
      <c r="R121" s="92">
        <v>1</v>
      </c>
      <c r="S121" s="92"/>
      <c r="T121" s="92" t="s">
        <v>908</v>
      </c>
      <c r="U121" s="92" t="s">
        <v>1319</v>
      </c>
      <c r="V121" s="92" t="s">
        <v>1466</v>
      </c>
      <c r="W121" s="108"/>
      <c r="X121" s="91"/>
      <c r="Y121" s="91"/>
      <c r="Z121" s="91"/>
      <c r="AA121" s="91"/>
      <c r="AB121" s="90"/>
      <c r="AC121" s="90"/>
      <c r="AD121" s="90"/>
      <c r="AE121" s="90"/>
      <c r="AF121" s="90"/>
      <c r="AG121" s="90"/>
      <c r="AH121" s="90"/>
      <c r="AI121" s="90"/>
      <c r="AJ121" s="90"/>
      <c r="AK121" s="90"/>
      <c r="AL121" s="467"/>
    </row>
    <row r="122" spans="1:38" ht="57">
      <c r="A122" s="27">
        <v>120</v>
      </c>
      <c r="B122" s="92" t="s">
        <v>102</v>
      </c>
      <c r="C122" s="92" t="s">
        <v>563</v>
      </c>
      <c r="D122" s="93" t="s">
        <v>1052</v>
      </c>
      <c r="E122" s="92" t="s">
        <v>563</v>
      </c>
      <c r="F122" s="93" t="s">
        <v>1053</v>
      </c>
      <c r="G122" s="92" t="s">
        <v>1054</v>
      </c>
      <c r="H122" s="94" t="s">
        <v>1055</v>
      </c>
      <c r="I122" s="92">
        <v>1</v>
      </c>
      <c r="J122" s="97" t="s">
        <v>1463</v>
      </c>
      <c r="K122" s="92" t="s">
        <v>1464</v>
      </c>
      <c r="L122" s="107" t="s">
        <v>2185</v>
      </c>
      <c r="M122" s="61" t="s">
        <v>1790</v>
      </c>
      <c r="N122" s="92" t="s">
        <v>1640</v>
      </c>
      <c r="O122" s="92" t="s">
        <v>1060</v>
      </c>
      <c r="P122" s="91" t="s">
        <v>615</v>
      </c>
      <c r="Q122" s="91"/>
      <c r="R122" s="92">
        <v>1</v>
      </c>
      <c r="S122" s="92"/>
      <c r="T122" s="92" t="s">
        <v>908</v>
      </c>
      <c r="U122" s="92" t="s">
        <v>1319</v>
      </c>
      <c r="V122" s="92" t="s">
        <v>1466</v>
      </c>
      <c r="W122" s="108"/>
      <c r="X122" s="91"/>
      <c r="Y122" s="91"/>
      <c r="Z122" s="91"/>
      <c r="AA122" s="91"/>
      <c r="AB122" s="90"/>
      <c r="AC122" s="90"/>
      <c r="AD122" s="90"/>
      <c r="AE122" s="90"/>
      <c r="AF122" s="90"/>
      <c r="AG122" s="90"/>
      <c r="AH122" s="90"/>
      <c r="AI122" s="90"/>
      <c r="AJ122" s="90"/>
      <c r="AK122" s="90"/>
      <c r="AL122" s="467"/>
    </row>
    <row r="123" spans="1:38" ht="57">
      <c r="A123" s="27">
        <v>121</v>
      </c>
      <c r="B123" s="92" t="s">
        <v>102</v>
      </c>
      <c r="C123" s="92" t="s">
        <v>563</v>
      </c>
      <c r="D123" s="93" t="s">
        <v>1052</v>
      </c>
      <c r="E123" s="92" t="s">
        <v>563</v>
      </c>
      <c r="F123" s="93" t="s">
        <v>1053</v>
      </c>
      <c r="G123" s="92" t="s">
        <v>1054</v>
      </c>
      <c r="H123" s="94" t="s">
        <v>1055</v>
      </c>
      <c r="I123" s="92">
        <v>1</v>
      </c>
      <c r="J123" s="97" t="s">
        <v>1463</v>
      </c>
      <c r="K123" s="92" t="s">
        <v>1464</v>
      </c>
      <c r="L123" s="107" t="s">
        <v>2185</v>
      </c>
      <c r="M123" s="61" t="s">
        <v>1557</v>
      </c>
      <c r="N123" s="92"/>
      <c r="O123" s="92" t="s">
        <v>1060</v>
      </c>
      <c r="P123" s="91" t="s">
        <v>615</v>
      </c>
      <c r="Q123" s="91"/>
      <c r="R123" s="92">
        <v>1</v>
      </c>
      <c r="S123" s="92"/>
      <c r="T123" s="92" t="s">
        <v>908</v>
      </c>
      <c r="U123" s="92" t="s">
        <v>1319</v>
      </c>
      <c r="V123" s="92" t="s">
        <v>1466</v>
      </c>
      <c r="W123" s="108"/>
      <c r="X123" s="91"/>
      <c r="Y123" s="91"/>
      <c r="Z123" s="91"/>
      <c r="AA123" s="91"/>
      <c r="AB123" s="90"/>
      <c r="AC123" s="90"/>
      <c r="AD123" s="90"/>
      <c r="AE123" s="90"/>
      <c r="AF123" s="90"/>
      <c r="AG123" s="90"/>
      <c r="AH123" s="90"/>
      <c r="AI123" s="90"/>
      <c r="AJ123" s="90"/>
      <c r="AK123" s="90"/>
      <c r="AL123" s="467"/>
    </row>
    <row r="124" spans="1:38" ht="57">
      <c r="A124" s="27">
        <v>122</v>
      </c>
      <c r="B124" s="92" t="s">
        <v>102</v>
      </c>
      <c r="C124" s="92" t="s">
        <v>563</v>
      </c>
      <c r="D124" s="93" t="s">
        <v>1052</v>
      </c>
      <c r="E124" s="92" t="s">
        <v>563</v>
      </c>
      <c r="F124" s="93" t="s">
        <v>1053</v>
      </c>
      <c r="G124" s="92" t="s">
        <v>1054</v>
      </c>
      <c r="H124" s="94" t="s">
        <v>1055</v>
      </c>
      <c r="I124" s="92">
        <v>1</v>
      </c>
      <c r="J124" s="97" t="s">
        <v>1463</v>
      </c>
      <c r="K124" s="92" t="s">
        <v>1464</v>
      </c>
      <c r="L124" s="107" t="s">
        <v>2185</v>
      </c>
      <c r="M124" s="61" t="s">
        <v>1791</v>
      </c>
      <c r="N124" s="92" t="s">
        <v>1641</v>
      </c>
      <c r="O124" s="92" t="s">
        <v>1060</v>
      </c>
      <c r="P124" s="91" t="s">
        <v>615</v>
      </c>
      <c r="Q124" s="91"/>
      <c r="R124" s="92">
        <v>3</v>
      </c>
      <c r="S124" s="92"/>
      <c r="T124" s="92" t="s">
        <v>908</v>
      </c>
      <c r="U124" s="92" t="s">
        <v>1319</v>
      </c>
      <c r="V124" s="92" t="s">
        <v>1466</v>
      </c>
      <c r="W124" s="108"/>
      <c r="X124" s="91"/>
      <c r="Y124" s="91"/>
      <c r="Z124" s="91"/>
      <c r="AA124" s="91"/>
      <c r="AB124" s="90"/>
      <c r="AC124" s="90"/>
      <c r="AD124" s="90"/>
      <c r="AE124" s="90"/>
      <c r="AF124" s="90"/>
      <c r="AG124" s="90"/>
      <c r="AH124" s="90"/>
      <c r="AI124" s="90"/>
      <c r="AJ124" s="90"/>
      <c r="AK124" s="90"/>
      <c r="AL124" s="467"/>
    </row>
    <row r="125" spans="1:38" ht="57">
      <c r="A125" s="27">
        <v>123</v>
      </c>
      <c r="B125" s="92" t="s">
        <v>102</v>
      </c>
      <c r="C125" s="92" t="s">
        <v>563</v>
      </c>
      <c r="D125" s="93" t="s">
        <v>1052</v>
      </c>
      <c r="E125" s="92" t="s">
        <v>563</v>
      </c>
      <c r="F125" s="93" t="s">
        <v>1053</v>
      </c>
      <c r="G125" s="92" t="s">
        <v>1054</v>
      </c>
      <c r="H125" s="94" t="s">
        <v>1055</v>
      </c>
      <c r="I125" s="92">
        <v>1</v>
      </c>
      <c r="J125" s="97" t="s">
        <v>1463</v>
      </c>
      <c r="K125" s="92" t="s">
        <v>1464</v>
      </c>
      <c r="L125" s="107" t="s">
        <v>2185</v>
      </c>
      <c r="M125" s="61" t="s">
        <v>1792</v>
      </c>
      <c r="N125" s="92" t="s">
        <v>1642</v>
      </c>
      <c r="O125" s="92" t="s">
        <v>1060</v>
      </c>
      <c r="P125" s="91" t="s">
        <v>615</v>
      </c>
      <c r="Q125" s="91"/>
      <c r="R125" s="92">
        <v>2</v>
      </c>
      <c r="S125" s="92"/>
      <c r="T125" s="92" t="s">
        <v>908</v>
      </c>
      <c r="U125" s="92" t="s">
        <v>1319</v>
      </c>
      <c r="V125" s="92" t="s">
        <v>1466</v>
      </c>
      <c r="W125" s="108"/>
      <c r="X125" s="91"/>
      <c r="Y125" s="91"/>
      <c r="Z125" s="91"/>
      <c r="AA125" s="91"/>
      <c r="AB125" s="90"/>
      <c r="AC125" s="90"/>
      <c r="AD125" s="90"/>
      <c r="AE125" s="90"/>
      <c r="AF125" s="90"/>
      <c r="AG125" s="90"/>
      <c r="AH125" s="90"/>
      <c r="AI125" s="90"/>
      <c r="AJ125" s="90"/>
      <c r="AK125" s="90"/>
      <c r="AL125" s="467"/>
    </row>
    <row r="126" spans="1:38" ht="57">
      <c r="A126" s="27">
        <v>124</v>
      </c>
      <c r="B126" s="92" t="s">
        <v>102</v>
      </c>
      <c r="C126" s="92" t="s">
        <v>563</v>
      </c>
      <c r="D126" s="93" t="s">
        <v>1052</v>
      </c>
      <c r="E126" s="92" t="s">
        <v>563</v>
      </c>
      <c r="F126" s="93" t="s">
        <v>1053</v>
      </c>
      <c r="G126" s="92" t="s">
        <v>1054</v>
      </c>
      <c r="H126" s="94" t="s">
        <v>1055</v>
      </c>
      <c r="I126" s="92">
        <v>1</v>
      </c>
      <c r="J126" s="97" t="s">
        <v>1463</v>
      </c>
      <c r="K126" s="92" t="s">
        <v>1464</v>
      </c>
      <c r="L126" s="107" t="s">
        <v>2186</v>
      </c>
      <c r="M126" s="61" t="s">
        <v>1793</v>
      </c>
      <c r="N126" s="92" t="s">
        <v>1643</v>
      </c>
      <c r="O126" s="92" t="s">
        <v>1060</v>
      </c>
      <c r="P126" s="91" t="s">
        <v>615</v>
      </c>
      <c r="Q126" s="91"/>
      <c r="R126" s="92">
        <v>2</v>
      </c>
      <c r="S126" s="92"/>
      <c r="T126" s="92" t="s">
        <v>908</v>
      </c>
      <c r="U126" s="92" t="s">
        <v>1319</v>
      </c>
      <c r="V126" s="92" t="s">
        <v>1466</v>
      </c>
      <c r="W126" s="108"/>
      <c r="X126" s="91"/>
      <c r="Y126" s="91"/>
      <c r="Z126" s="91"/>
      <c r="AA126" s="91"/>
      <c r="AB126" s="90"/>
      <c r="AC126" s="90"/>
      <c r="AD126" s="90"/>
      <c r="AE126" s="90"/>
      <c r="AF126" s="90"/>
      <c r="AG126" s="90"/>
      <c r="AH126" s="90"/>
      <c r="AI126" s="90"/>
      <c r="AJ126" s="90"/>
      <c r="AK126" s="90"/>
      <c r="AL126" s="467"/>
    </row>
    <row r="127" spans="1:38" s="269" customFormat="1" ht="57">
      <c r="A127" s="27">
        <v>125</v>
      </c>
      <c r="B127" s="270" t="s">
        <v>102</v>
      </c>
      <c r="C127" s="270" t="s">
        <v>563</v>
      </c>
      <c r="D127" s="271" t="s">
        <v>1052</v>
      </c>
      <c r="E127" s="270" t="s">
        <v>563</v>
      </c>
      <c r="F127" s="271" t="s">
        <v>1053</v>
      </c>
      <c r="G127" s="270" t="s">
        <v>1054</v>
      </c>
      <c r="H127" s="272" t="s">
        <v>1055</v>
      </c>
      <c r="I127" s="270">
        <v>1</v>
      </c>
      <c r="J127" s="273" t="s">
        <v>1463</v>
      </c>
      <c r="K127" s="270" t="s">
        <v>1464</v>
      </c>
      <c r="L127" s="438" t="s">
        <v>2185</v>
      </c>
      <c r="M127" s="274" t="s">
        <v>1794</v>
      </c>
      <c r="N127" s="270" t="s">
        <v>1983</v>
      </c>
      <c r="O127" s="270" t="s">
        <v>1060</v>
      </c>
      <c r="P127" s="275" t="s">
        <v>615</v>
      </c>
      <c r="Q127" s="275"/>
      <c r="R127" s="270">
        <v>3</v>
      </c>
      <c r="S127" s="270"/>
      <c r="T127" s="270" t="s">
        <v>908</v>
      </c>
      <c r="U127" s="270" t="s">
        <v>1319</v>
      </c>
      <c r="V127" s="270" t="s">
        <v>1984</v>
      </c>
      <c r="W127" s="276"/>
      <c r="X127" s="275"/>
      <c r="Y127" s="275"/>
      <c r="Z127" s="275"/>
      <c r="AA127" s="275"/>
      <c r="AB127" s="277"/>
      <c r="AC127" s="277"/>
      <c r="AD127" s="277"/>
      <c r="AE127" s="277"/>
      <c r="AF127" s="277"/>
      <c r="AG127" s="277"/>
      <c r="AH127" s="277"/>
      <c r="AI127" s="277"/>
      <c r="AJ127" s="277"/>
      <c r="AK127" s="277"/>
      <c r="AL127" s="469"/>
    </row>
    <row r="128" spans="1:38" ht="57">
      <c r="A128" s="27">
        <v>126</v>
      </c>
      <c r="B128" s="92" t="s">
        <v>102</v>
      </c>
      <c r="C128" s="92" t="s">
        <v>563</v>
      </c>
      <c r="D128" s="93" t="s">
        <v>1052</v>
      </c>
      <c r="E128" s="92" t="s">
        <v>563</v>
      </c>
      <c r="F128" s="93" t="s">
        <v>1053</v>
      </c>
      <c r="G128" s="92" t="s">
        <v>1054</v>
      </c>
      <c r="H128" s="94" t="s">
        <v>1055</v>
      </c>
      <c r="I128" s="92">
        <v>1</v>
      </c>
      <c r="J128" s="97" t="s">
        <v>1463</v>
      </c>
      <c r="K128" s="92" t="s">
        <v>1464</v>
      </c>
      <c r="L128" s="107" t="s">
        <v>2185</v>
      </c>
      <c r="M128" s="61" t="s">
        <v>1774</v>
      </c>
      <c r="N128" s="92" t="s">
        <v>1989</v>
      </c>
      <c r="O128" s="92" t="s">
        <v>1060</v>
      </c>
      <c r="P128" s="91" t="s">
        <v>623</v>
      </c>
      <c r="Q128" s="91">
        <v>12</v>
      </c>
      <c r="R128" s="92">
        <v>12</v>
      </c>
      <c r="S128" s="92"/>
      <c r="T128" s="92" t="s">
        <v>654</v>
      </c>
      <c r="U128" s="92" t="s">
        <v>1319</v>
      </c>
      <c r="V128" s="92" t="s">
        <v>1465</v>
      </c>
      <c r="W128" s="108"/>
      <c r="X128" s="91"/>
      <c r="Y128" s="91"/>
      <c r="Z128" s="91"/>
      <c r="AA128" s="91"/>
      <c r="AB128" s="90"/>
      <c r="AC128" s="90"/>
      <c r="AD128" s="90"/>
      <c r="AE128" s="90"/>
      <c r="AF128" s="90"/>
      <c r="AG128" s="90"/>
      <c r="AH128" s="90"/>
      <c r="AI128" s="90"/>
      <c r="AJ128" s="90"/>
      <c r="AK128" s="90"/>
      <c r="AL128" s="467"/>
    </row>
    <row r="129" spans="1:38" s="269" customFormat="1" ht="57">
      <c r="A129" s="27">
        <v>127</v>
      </c>
      <c r="B129" s="270" t="s">
        <v>102</v>
      </c>
      <c r="C129" s="270" t="s">
        <v>563</v>
      </c>
      <c r="D129" s="271" t="s">
        <v>1052</v>
      </c>
      <c r="E129" s="270" t="s">
        <v>563</v>
      </c>
      <c r="F129" s="271" t="s">
        <v>1053</v>
      </c>
      <c r="G129" s="270" t="s">
        <v>1054</v>
      </c>
      <c r="H129" s="272" t="s">
        <v>1055</v>
      </c>
      <c r="I129" s="270">
        <v>1</v>
      </c>
      <c r="J129" s="273" t="s">
        <v>1463</v>
      </c>
      <c r="K129" s="270" t="s">
        <v>1464</v>
      </c>
      <c r="L129" s="438" t="s">
        <v>2185</v>
      </c>
      <c r="M129" s="274" t="s">
        <v>1795</v>
      </c>
      <c r="N129" s="270" t="s">
        <v>1988</v>
      </c>
      <c r="O129" s="270" t="s">
        <v>1060</v>
      </c>
      <c r="P129" s="275" t="s">
        <v>615</v>
      </c>
      <c r="Q129" s="275">
        <v>20</v>
      </c>
      <c r="R129" s="270">
        <v>20</v>
      </c>
      <c r="S129" s="270">
        <v>0</v>
      </c>
      <c r="T129" s="270" t="s">
        <v>654</v>
      </c>
      <c r="U129" s="270" t="s">
        <v>1319</v>
      </c>
      <c r="V129" s="270" t="s">
        <v>1465</v>
      </c>
      <c r="W129" s="276"/>
      <c r="X129" s="275"/>
      <c r="Y129" s="275"/>
      <c r="Z129" s="275"/>
      <c r="AA129" s="275"/>
      <c r="AB129" s="277"/>
      <c r="AC129" s="277"/>
      <c r="AD129" s="277"/>
      <c r="AE129" s="277"/>
      <c r="AF129" s="277"/>
      <c r="AG129" s="277"/>
      <c r="AH129" s="277"/>
      <c r="AI129" s="277"/>
      <c r="AJ129" s="277"/>
      <c r="AK129" s="277"/>
      <c r="AL129" s="469"/>
    </row>
    <row r="130" spans="1:38" ht="57">
      <c r="A130" s="27">
        <v>128</v>
      </c>
      <c r="B130" s="92" t="s">
        <v>102</v>
      </c>
      <c r="C130" s="92" t="s">
        <v>563</v>
      </c>
      <c r="D130" s="93" t="s">
        <v>1052</v>
      </c>
      <c r="E130" s="92" t="s">
        <v>563</v>
      </c>
      <c r="F130" s="93" t="s">
        <v>1053</v>
      </c>
      <c r="G130" s="92" t="s">
        <v>1054</v>
      </c>
      <c r="H130" s="94" t="s">
        <v>1055</v>
      </c>
      <c r="I130" s="92">
        <v>1</v>
      </c>
      <c r="J130" s="97" t="s">
        <v>1463</v>
      </c>
      <c r="K130" s="92" t="s">
        <v>1464</v>
      </c>
      <c r="L130" s="107" t="s">
        <v>2185</v>
      </c>
      <c r="M130" s="61" t="s">
        <v>1796</v>
      </c>
      <c r="N130" s="92" t="s">
        <v>1644</v>
      </c>
      <c r="O130" s="92" t="s">
        <v>1060</v>
      </c>
      <c r="P130" s="91" t="s">
        <v>615</v>
      </c>
      <c r="Q130" s="91"/>
      <c r="R130" s="92">
        <v>4</v>
      </c>
      <c r="S130" s="92"/>
      <c r="T130" s="92" t="s">
        <v>1172</v>
      </c>
      <c r="U130" s="92" t="s">
        <v>1319</v>
      </c>
      <c r="V130" s="92" t="s">
        <v>1468</v>
      </c>
      <c r="W130" s="108"/>
      <c r="X130" s="91"/>
      <c r="Y130" s="91"/>
      <c r="Z130" s="91"/>
      <c r="AA130" s="91"/>
      <c r="AB130" s="90"/>
      <c r="AC130" s="90"/>
      <c r="AD130" s="90"/>
      <c r="AE130" s="90"/>
      <c r="AF130" s="90"/>
      <c r="AG130" s="90"/>
      <c r="AH130" s="90"/>
      <c r="AI130" s="90"/>
      <c r="AJ130" s="90"/>
      <c r="AK130" s="90"/>
      <c r="AL130" s="467"/>
    </row>
    <row r="131" spans="1:38" ht="57">
      <c r="A131" s="27">
        <v>129</v>
      </c>
      <c r="B131" s="92" t="s">
        <v>102</v>
      </c>
      <c r="C131" s="92" t="s">
        <v>563</v>
      </c>
      <c r="D131" s="93" t="s">
        <v>1052</v>
      </c>
      <c r="E131" s="92" t="s">
        <v>563</v>
      </c>
      <c r="F131" s="93" t="s">
        <v>1053</v>
      </c>
      <c r="G131" s="92" t="s">
        <v>1054</v>
      </c>
      <c r="H131" s="94" t="s">
        <v>1055</v>
      </c>
      <c r="I131" s="92">
        <v>1</v>
      </c>
      <c r="J131" s="97" t="s">
        <v>1463</v>
      </c>
      <c r="K131" s="92" t="s">
        <v>1464</v>
      </c>
      <c r="L131" s="107" t="s">
        <v>2185</v>
      </c>
      <c r="M131" s="61" t="s">
        <v>1797</v>
      </c>
      <c r="N131" s="92" t="s">
        <v>1645</v>
      </c>
      <c r="O131" s="92" t="s">
        <v>1060</v>
      </c>
      <c r="P131" s="91" t="s">
        <v>615</v>
      </c>
      <c r="Q131" s="91"/>
      <c r="R131" s="92">
        <v>10</v>
      </c>
      <c r="S131" s="92"/>
      <c r="T131" s="92" t="s">
        <v>654</v>
      </c>
      <c r="U131" s="92" t="s">
        <v>1319</v>
      </c>
      <c r="V131" s="92" t="s">
        <v>1468</v>
      </c>
      <c r="W131" s="108"/>
      <c r="X131" s="91"/>
      <c r="Y131" s="91"/>
      <c r="Z131" s="91"/>
      <c r="AA131" s="91"/>
      <c r="AB131" s="90"/>
      <c r="AC131" s="90"/>
      <c r="AD131" s="90"/>
      <c r="AE131" s="90"/>
      <c r="AF131" s="90"/>
      <c r="AG131" s="90"/>
      <c r="AH131" s="90"/>
      <c r="AI131" s="90"/>
      <c r="AJ131" s="90"/>
      <c r="AK131" s="90"/>
      <c r="AL131" s="467"/>
    </row>
    <row r="132" spans="1:38" ht="57">
      <c r="A132" s="27">
        <v>130</v>
      </c>
      <c r="B132" s="92" t="s">
        <v>102</v>
      </c>
      <c r="C132" s="92" t="s">
        <v>563</v>
      </c>
      <c r="D132" s="93" t="s">
        <v>1052</v>
      </c>
      <c r="E132" s="92" t="s">
        <v>563</v>
      </c>
      <c r="F132" s="93" t="s">
        <v>1053</v>
      </c>
      <c r="G132" s="92" t="s">
        <v>1054</v>
      </c>
      <c r="H132" s="94" t="s">
        <v>1055</v>
      </c>
      <c r="I132" s="92">
        <v>1</v>
      </c>
      <c r="J132" s="97" t="s">
        <v>1463</v>
      </c>
      <c r="K132" s="92" t="s">
        <v>1464</v>
      </c>
      <c r="L132" s="107" t="s">
        <v>2185</v>
      </c>
      <c r="M132" s="61" t="s">
        <v>1798</v>
      </c>
      <c r="N132" s="92" t="s">
        <v>1646</v>
      </c>
      <c r="O132" s="92" t="s">
        <v>1060</v>
      </c>
      <c r="P132" s="91" t="s">
        <v>623</v>
      </c>
      <c r="Q132" s="91">
        <v>10</v>
      </c>
      <c r="R132" s="92">
        <v>10</v>
      </c>
      <c r="S132" s="92"/>
      <c r="T132" s="92" t="s">
        <v>654</v>
      </c>
      <c r="U132" s="92" t="s">
        <v>1319</v>
      </c>
      <c r="V132" s="92" t="s">
        <v>1466</v>
      </c>
      <c r="W132" s="108"/>
      <c r="X132" s="91"/>
      <c r="Y132" s="91"/>
      <c r="Z132" s="91"/>
      <c r="AA132" s="91"/>
      <c r="AB132" s="90"/>
      <c r="AC132" s="90"/>
      <c r="AD132" s="90"/>
      <c r="AE132" s="90"/>
      <c r="AF132" s="90"/>
      <c r="AG132" s="90"/>
      <c r="AH132" s="90"/>
      <c r="AI132" s="90"/>
      <c r="AJ132" s="90"/>
      <c r="AK132" s="90"/>
      <c r="AL132" s="467"/>
    </row>
    <row r="133" spans="1:38" ht="57">
      <c r="A133" s="27">
        <v>131</v>
      </c>
      <c r="B133" s="92" t="s">
        <v>102</v>
      </c>
      <c r="C133" s="92" t="s">
        <v>563</v>
      </c>
      <c r="D133" s="93" t="s">
        <v>1052</v>
      </c>
      <c r="E133" s="92" t="s">
        <v>563</v>
      </c>
      <c r="F133" s="93" t="s">
        <v>1053</v>
      </c>
      <c r="G133" s="92" t="s">
        <v>1054</v>
      </c>
      <c r="H133" s="94" t="s">
        <v>1055</v>
      </c>
      <c r="I133" s="92">
        <v>1</v>
      </c>
      <c r="J133" s="97" t="s">
        <v>1463</v>
      </c>
      <c r="K133" s="92" t="s">
        <v>1464</v>
      </c>
      <c r="L133" s="107" t="s">
        <v>2186</v>
      </c>
      <c r="M133" s="61" t="s">
        <v>1856</v>
      </c>
      <c r="N133" s="92" t="s">
        <v>1647</v>
      </c>
      <c r="O133" s="92" t="s">
        <v>1060</v>
      </c>
      <c r="P133" s="91" t="s">
        <v>615</v>
      </c>
      <c r="Q133" s="91"/>
      <c r="R133" s="92">
        <v>1</v>
      </c>
      <c r="S133" s="92"/>
      <c r="T133" s="92" t="s">
        <v>908</v>
      </c>
      <c r="U133" s="92" t="s">
        <v>1319</v>
      </c>
      <c r="V133" s="92" t="s">
        <v>1470</v>
      </c>
      <c r="W133" s="108"/>
      <c r="X133" s="91"/>
      <c r="Y133" s="91"/>
      <c r="Z133" s="91"/>
      <c r="AA133" s="91"/>
      <c r="AB133" s="90"/>
      <c r="AC133" s="90"/>
      <c r="AD133" s="90"/>
      <c r="AE133" s="90"/>
      <c r="AF133" s="90"/>
      <c r="AG133" s="90"/>
      <c r="AH133" s="90"/>
      <c r="AI133" s="90"/>
      <c r="AJ133" s="90"/>
      <c r="AK133" s="90"/>
      <c r="AL133" s="467"/>
    </row>
    <row r="134" spans="1:38" ht="57">
      <c r="A134" s="27">
        <v>132</v>
      </c>
      <c r="B134" s="92" t="s">
        <v>102</v>
      </c>
      <c r="C134" s="92" t="s">
        <v>563</v>
      </c>
      <c r="D134" s="93" t="s">
        <v>1052</v>
      </c>
      <c r="E134" s="92" t="s">
        <v>563</v>
      </c>
      <c r="F134" s="93" t="s">
        <v>1053</v>
      </c>
      <c r="G134" s="92" t="s">
        <v>1054</v>
      </c>
      <c r="H134" s="94" t="s">
        <v>1055</v>
      </c>
      <c r="I134" s="92">
        <v>1</v>
      </c>
      <c r="J134" s="97" t="s">
        <v>1463</v>
      </c>
      <c r="K134" s="92" t="s">
        <v>1464</v>
      </c>
      <c r="L134" s="107" t="s">
        <v>2185</v>
      </c>
      <c r="M134" s="61" t="s">
        <v>1799</v>
      </c>
      <c r="N134" s="92" t="s">
        <v>1637</v>
      </c>
      <c r="O134" s="92" t="s">
        <v>1060</v>
      </c>
      <c r="P134" s="91" t="s">
        <v>623</v>
      </c>
      <c r="Q134" s="91"/>
      <c r="R134" s="92">
        <v>1</v>
      </c>
      <c r="S134" s="92"/>
      <c r="T134" s="92" t="s">
        <v>654</v>
      </c>
      <c r="U134" s="92" t="s">
        <v>1319</v>
      </c>
      <c r="V134" s="92" t="s">
        <v>1470</v>
      </c>
      <c r="W134" s="108"/>
      <c r="X134" s="91"/>
      <c r="Y134" s="91"/>
      <c r="Z134" s="91"/>
      <c r="AA134" s="91"/>
      <c r="AB134" s="90"/>
      <c r="AC134" s="90"/>
      <c r="AD134" s="90"/>
      <c r="AE134" s="90"/>
      <c r="AF134" s="90"/>
      <c r="AG134" s="90"/>
      <c r="AH134" s="90"/>
      <c r="AI134" s="90"/>
      <c r="AJ134" s="90"/>
      <c r="AK134" s="90"/>
      <c r="AL134" s="467"/>
    </row>
    <row r="135" spans="1:38" ht="57">
      <c r="A135" s="27">
        <v>133</v>
      </c>
      <c r="B135" s="92" t="s">
        <v>102</v>
      </c>
      <c r="C135" s="92" t="s">
        <v>563</v>
      </c>
      <c r="D135" s="93" t="s">
        <v>1052</v>
      </c>
      <c r="E135" s="92" t="s">
        <v>563</v>
      </c>
      <c r="F135" s="93" t="s">
        <v>1053</v>
      </c>
      <c r="G135" s="92" t="s">
        <v>1054</v>
      </c>
      <c r="H135" s="94" t="s">
        <v>1055</v>
      </c>
      <c r="I135" s="92">
        <v>1</v>
      </c>
      <c r="J135" s="92" t="s">
        <v>1463</v>
      </c>
      <c r="K135" s="92" t="s">
        <v>1464</v>
      </c>
      <c r="L135" s="107" t="s">
        <v>2185</v>
      </c>
      <c r="M135" s="61" t="s">
        <v>1800</v>
      </c>
      <c r="N135" s="92" t="s">
        <v>1648</v>
      </c>
      <c r="O135" s="92" t="s">
        <v>1060</v>
      </c>
      <c r="P135" s="91" t="s">
        <v>615</v>
      </c>
      <c r="Q135" s="91"/>
      <c r="R135" s="92">
        <v>1</v>
      </c>
      <c r="S135" s="92"/>
      <c r="T135" s="92" t="s">
        <v>1172</v>
      </c>
      <c r="U135" s="92" t="s">
        <v>1319</v>
      </c>
      <c r="V135" s="92" t="s">
        <v>1470</v>
      </c>
      <c r="W135" s="108"/>
      <c r="X135" s="91"/>
      <c r="Y135" s="91"/>
      <c r="Z135" s="91"/>
      <c r="AA135" s="91"/>
      <c r="AB135" s="90"/>
      <c r="AC135" s="90"/>
      <c r="AD135" s="90"/>
      <c r="AE135" s="90"/>
      <c r="AF135" s="90"/>
      <c r="AG135" s="90"/>
      <c r="AH135" s="90"/>
      <c r="AI135" s="90"/>
      <c r="AJ135" s="90"/>
      <c r="AK135" s="90"/>
      <c r="AL135" s="467"/>
    </row>
    <row r="136" spans="1:38" s="293" customFormat="1" ht="57">
      <c r="A136" s="364">
        <v>134</v>
      </c>
      <c r="B136" s="410" t="s">
        <v>102</v>
      </c>
      <c r="C136" s="410" t="s">
        <v>563</v>
      </c>
      <c r="D136" s="410"/>
      <c r="E136" s="410" t="s">
        <v>563</v>
      </c>
      <c r="F136" s="410" t="s">
        <v>1053</v>
      </c>
      <c r="G136" s="410" t="s">
        <v>1054</v>
      </c>
      <c r="H136" s="410">
        <v>150</v>
      </c>
      <c r="I136" s="410"/>
      <c r="J136" s="410" t="s">
        <v>1581</v>
      </c>
      <c r="K136" s="410" t="s">
        <v>1582</v>
      </c>
      <c r="L136" s="412" t="s">
        <v>2187</v>
      </c>
      <c r="M136" s="411" t="s">
        <v>1583</v>
      </c>
      <c r="N136" s="410"/>
      <c r="O136" s="410" t="s">
        <v>1584</v>
      </c>
      <c r="P136" s="410" t="s">
        <v>623</v>
      </c>
      <c r="Q136" s="410">
        <v>49</v>
      </c>
      <c r="R136" s="410">
        <v>6</v>
      </c>
      <c r="S136" s="410"/>
      <c r="T136" s="410" t="s">
        <v>908</v>
      </c>
      <c r="U136" s="410" t="s">
        <v>1319</v>
      </c>
      <c r="V136" s="410" t="s">
        <v>1585</v>
      </c>
      <c r="W136" s="412"/>
      <c r="X136" s="410"/>
      <c r="Y136" s="410"/>
      <c r="Z136" s="410"/>
      <c r="AA136" s="410"/>
      <c r="AB136" s="410"/>
      <c r="AC136" s="410"/>
      <c r="AD136" s="410"/>
      <c r="AE136" s="410"/>
      <c r="AF136" s="410"/>
      <c r="AG136" s="410"/>
      <c r="AH136" s="410"/>
      <c r="AI136" s="410"/>
      <c r="AJ136" s="410"/>
      <c r="AK136" s="410"/>
      <c r="AL136" s="470"/>
    </row>
    <row r="137" spans="1:38" s="293" customFormat="1" ht="57">
      <c r="A137" s="364">
        <v>135</v>
      </c>
      <c r="B137" s="410" t="s">
        <v>102</v>
      </c>
      <c r="C137" s="410" t="s">
        <v>563</v>
      </c>
      <c r="D137" s="410"/>
      <c r="E137" s="410" t="s">
        <v>563</v>
      </c>
      <c r="F137" s="410" t="s">
        <v>1053</v>
      </c>
      <c r="G137" s="410" t="s">
        <v>1054</v>
      </c>
      <c r="H137" s="410"/>
      <c r="I137" s="410"/>
      <c r="J137" s="410" t="s">
        <v>1586</v>
      </c>
      <c r="K137" s="410" t="s">
        <v>1582</v>
      </c>
      <c r="L137" s="412" t="s">
        <v>2187</v>
      </c>
      <c r="M137" s="411" t="s">
        <v>1587</v>
      </c>
      <c r="N137" s="410"/>
      <c r="O137" s="410" t="s">
        <v>1584</v>
      </c>
      <c r="P137" s="410" t="s">
        <v>623</v>
      </c>
      <c r="Q137" s="410">
        <v>52</v>
      </c>
      <c r="R137" s="410">
        <v>7</v>
      </c>
      <c r="S137" s="410"/>
      <c r="T137" s="410" t="s">
        <v>908</v>
      </c>
      <c r="U137" s="410" t="s">
        <v>1319</v>
      </c>
      <c r="V137" s="410" t="s">
        <v>1588</v>
      </c>
      <c r="W137" s="412"/>
      <c r="X137" s="410"/>
      <c r="Y137" s="410"/>
      <c r="Z137" s="410"/>
      <c r="AA137" s="410"/>
      <c r="AB137" s="410"/>
      <c r="AC137" s="410"/>
      <c r="AD137" s="410"/>
      <c r="AE137" s="410"/>
      <c r="AF137" s="410"/>
      <c r="AG137" s="410"/>
      <c r="AH137" s="410"/>
      <c r="AI137" s="410"/>
      <c r="AJ137" s="410"/>
      <c r="AK137" s="410"/>
      <c r="AL137" s="470"/>
    </row>
    <row r="138" spans="1:38" ht="57">
      <c r="A138" s="27">
        <v>136</v>
      </c>
      <c r="B138" s="139" t="s">
        <v>102</v>
      </c>
      <c r="C138" s="139" t="s">
        <v>563</v>
      </c>
      <c r="D138" s="159" t="s">
        <v>1052</v>
      </c>
      <c r="E138" s="139" t="s">
        <v>563</v>
      </c>
      <c r="F138" s="159" t="s">
        <v>1053</v>
      </c>
      <c r="G138" s="139" t="s">
        <v>1054</v>
      </c>
      <c r="H138" s="174" t="s">
        <v>1055</v>
      </c>
      <c r="I138" s="139">
        <v>1</v>
      </c>
      <c r="J138" s="139" t="s">
        <v>1463</v>
      </c>
      <c r="K138" s="139" t="s">
        <v>1464</v>
      </c>
      <c r="L138" s="439" t="s">
        <v>2185</v>
      </c>
      <c r="M138" s="61" t="s">
        <v>1483</v>
      </c>
      <c r="N138" s="139"/>
      <c r="O138" s="139" t="s">
        <v>1060</v>
      </c>
      <c r="P138" s="203" t="s">
        <v>623</v>
      </c>
      <c r="Q138" s="203">
        <v>1</v>
      </c>
      <c r="R138" s="139">
        <v>1</v>
      </c>
      <c r="S138" s="139"/>
      <c r="T138" s="139" t="s">
        <v>1172</v>
      </c>
      <c r="U138" s="139" t="s">
        <v>1319</v>
      </c>
      <c r="V138" s="139" t="s">
        <v>1468</v>
      </c>
      <c r="W138" s="203"/>
      <c r="X138" s="203"/>
      <c r="Y138" s="203"/>
      <c r="Z138" s="203"/>
      <c r="AA138" s="203"/>
      <c r="AB138" s="228"/>
      <c r="AC138" s="228"/>
      <c r="AD138" s="228"/>
      <c r="AE138" s="228"/>
      <c r="AF138" s="228"/>
      <c r="AG138" s="228"/>
      <c r="AH138" s="228"/>
      <c r="AI138" s="228"/>
      <c r="AJ138" s="228"/>
      <c r="AK138" s="228"/>
      <c r="AL138" s="467"/>
    </row>
    <row r="139" spans="1:38" ht="57">
      <c r="A139" s="27">
        <v>137</v>
      </c>
      <c r="B139" s="139" t="s">
        <v>102</v>
      </c>
      <c r="C139" s="139" t="s">
        <v>563</v>
      </c>
      <c r="D139" s="159" t="s">
        <v>1052</v>
      </c>
      <c r="E139" s="139" t="s">
        <v>563</v>
      </c>
      <c r="F139" s="159" t="s">
        <v>1053</v>
      </c>
      <c r="G139" s="139" t="s">
        <v>1054</v>
      </c>
      <c r="H139" s="174" t="s">
        <v>1055</v>
      </c>
      <c r="I139" s="139">
        <v>1</v>
      </c>
      <c r="J139" s="139" t="s">
        <v>1484</v>
      </c>
      <c r="K139" s="139" t="s">
        <v>1464</v>
      </c>
      <c r="L139" s="439" t="s">
        <v>2185</v>
      </c>
      <c r="M139" s="61" t="s">
        <v>1801</v>
      </c>
      <c r="N139" s="139" t="s">
        <v>1649</v>
      </c>
      <c r="O139" s="139" t="s">
        <v>1060</v>
      </c>
      <c r="P139" s="203" t="s">
        <v>615</v>
      </c>
      <c r="Q139" s="203"/>
      <c r="R139" s="205">
        <v>1</v>
      </c>
      <c r="S139" s="139"/>
      <c r="T139" s="139" t="s">
        <v>908</v>
      </c>
      <c r="U139" s="203"/>
      <c r="V139" s="205"/>
      <c r="W139" s="203"/>
      <c r="X139" s="203"/>
      <c r="Y139" s="203"/>
      <c r="Z139" s="203"/>
      <c r="AA139" s="203"/>
      <c r="AB139" s="228"/>
      <c r="AC139" s="228"/>
      <c r="AD139" s="228"/>
      <c r="AE139" s="228"/>
      <c r="AF139" s="228"/>
      <c r="AG139" s="228"/>
      <c r="AH139" s="228"/>
      <c r="AI139" s="228"/>
      <c r="AJ139" s="228"/>
      <c r="AK139" s="228"/>
      <c r="AL139" s="467"/>
    </row>
    <row r="140" spans="1:38" ht="57">
      <c r="A140" s="27">
        <v>138</v>
      </c>
      <c r="B140" s="139" t="s">
        <v>102</v>
      </c>
      <c r="C140" s="139" t="s">
        <v>563</v>
      </c>
      <c r="D140" s="159" t="s">
        <v>1052</v>
      </c>
      <c r="E140" s="139" t="s">
        <v>563</v>
      </c>
      <c r="F140" s="159" t="s">
        <v>1053</v>
      </c>
      <c r="G140" s="139" t="s">
        <v>1054</v>
      </c>
      <c r="H140" s="174" t="s">
        <v>1055</v>
      </c>
      <c r="I140" s="139">
        <v>1</v>
      </c>
      <c r="J140" s="139" t="s">
        <v>1484</v>
      </c>
      <c r="K140" s="139" t="s">
        <v>1464</v>
      </c>
      <c r="L140" s="439" t="s">
        <v>2185</v>
      </c>
      <c r="M140" s="61" t="s">
        <v>1802</v>
      </c>
      <c r="N140" s="139" t="s">
        <v>1650</v>
      </c>
      <c r="O140" s="139" t="s">
        <v>1060</v>
      </c>
      <c r="P140" s="203" t="s">
        <v>615</v>
      </c>
      <c r="Q140" s="203"/>
      <c r="R140" s="205">
        <v>1</v>
      </c>
      <c r="S140" s="139"/>
      <c r="T140" s="139" t="s">
        <v>908</v>
      </c>
      <c r="U140" s="203"/>
      <c r="V140" s="205"/>
      <c r="W140" s="203"/>
      <c r="X140" s="203"/>
      <c r="Y140" s="203"/>
      <c r="Z140" s="203"/>
      <c r="AA140" s="203"/>
      <c r="AB140" s="228"/>
      <c r="AC140" s="228"/>
      <c r="AD140" s="228"/>
      <c r="AE140" s="228"/>
      <c r="AF140" s="228"/>
      <c r="AG140" s="228"/>
      <c r="AH140" s="228"/>
      <c r="AI140" s="228"/>
      <c r="AJ140" s="228"/>
      <c r="AK140" s="228"/>
      <c r="AL140" s="467"/>
    </row>
    <row r="141" spans="1:38" ht="57">
      <c r="A141" s="27">
        <v>139</v>
      </c>
      <c r="B141" s="139" t="s">
        <v>102</v>
      </c>
      <c r="C141" s="139" t="s">
        <v>563</v>
      </c>
      <c r="D141" s="159" t="s">
        <v>1052</v>
      </c>
      <c r="E141" s="139" t="s">
        <v>563</v>
      </c>
      <c r="F141" s="159" t="s">
        <v>1053</v>
      </c>
      <c r="G141" s="139" t="s">
        <v>1054</v>
      </c>
      <c r="H141" s="174" t="s">
        <v>1055</v>
      </c>
      <c r="I141" s="139">
        <v>1</v>
      </c>
      <c r="J141" s="139" t="s">
        <v>1484</v>
      </c>
      <c r="K141" s="139" t="s">
        <v>1464</v>
      </c>
      <c r="L141" s="439" t="s">
        <v>2185</v>
      </c>
      <c r="M141" s="61" t="s">
        <v>1485</v>
      </c>
      <c r="N141" s="139"/>
      <c r="O141" s="139" t="s">
        <v>1060</v>
      </c>
      <c r="P141" s="203" t="s">
        <v>615</v>
      </c>
      <c r="Q141" s="203"/>
      <c r="R141" s="205">
        <v>1</v>
      </c>
      <c r="S141" s="139"/>
      <c r="T141" s="139" t="s">
        <v>908</v>
      </c>
      <c r="U141" s="203"/>
      <c r="V141" s="205"/>
      <c r="W141" s="203"/>
      <c r="X141" s="203"/>
      <c r="Y141" s="203"/>
      <c r="Z141" s="203"/>
      <c r="AA141" s="203"/>
      <c r="AB141" s="228"/>
      <c r="AC141" s="228"/>
      <c r="AD141" s="228"/>
      <c r="AE141" s="228"/>
      <c r="AF141" s="228"/>
      <c r="AG141" s="228"/>
      <c r="AH141" s="228"/>
      <c r="AI141" s="228"/>
      <c r="AJ141" s="228"/>
      <c r="AK141" s="228"/>
      <c r="AL141" s="467"/>
    </row>
    <row r="142" spans="1:38" s="269" customFormat="1" ht="67.5">
      <c r="A142" s="27">
        <v>140</v>
      </c>
      <c r="B142" s="157" t="s">
        <v>102</v>
      </c>
      <c r="C142" s="157" t="s">
        <v>563</v>
      </c>
      <c r="D142" s="164" t="s">
        <v>1052</v>
      </c>
      <c r="E142" s="157" t="s">
        <v>563</v>
      </c>
      <c r="F142" s="164" t="s">
        <v>1053</v>
      </c>
      <c r="G142" s="157" t="s">
        <v>1054</v>
      </c>
      <c r="H142" s="181" t="s">
        <v>1055</v>
      </c>
      <c r="I142" s="157">
        <v>1</v>
      </c>
      <c r="J142" s="157" t="s">
        <v>1484</v>
      </c>
      <c r="K142" s="157" t="s">
        <v>1464</v>
      </c>
      <c r="L142" s="440" t="s">
        <v>2185</v>
      </c>
      <c r="M142" s="274" t="s">
        <v>1486</v>
      </c>
      <c r="N142" s="157" t="s">
        <v>1980</v>
      </c>
      <c r="O142" s="157" t="s">
        <v>1060</v>
      </c>
      <c r="P142" s="278" t="s">
        <v>623</v>
      </c>
      <c r="Q142" s="278">
        <v>3</v>
      </c>
      <c r="R142" s="279">
        <v>3</v>
      </c>
      <c r="S142" s="157"/>
      <c r="T142" s="157" t="s">
        <v>654</v>
      </c>
      <c r="U142" s="157" t="s">
        <v>1487</v>
      </c>
      <c r="V142" s="157" t="s">
        <v>1488</v>
      </c>
      <c r="W142" s="278"/>
      <c r="X142" s="278">
        <v>14</v>
      </c>
      <c r="Y142" s="157">
        <v>5</v>
      </c>
      <c r="Z142" s="157" t="s">
        <v>933</v>
      </c>
      <c r="AA142" s="157" t="s">
        <v>1107</v>
      </c>
      <c r="AB142" s="280" t="s">
        <v>1473</v>
      </c>
      <c r="AC142" s="280"/>
      <c r="AD142" s="280" t="s">
        <v>928</v>
      </c>
      <c r="AE142" s="245" t="s">
        <v>633</v>
      </c>
      <c r="AF142" s="245" t="s">
        <v>615</v>
      </c>
      <c r="AG142" s="245"/>
      <c r="AH142" s="251"/>
      <c r="AI142" s="245"/>
      <c r="AJ142" s="245">
        <v>20</v>
      </c>
      <c r="AK142" s="245">
        <v>15</v>
      </c>
      <c r="AL142" s="469"/>
    </row>
    <row r="143" spans="1:38" ht="57">
      <c r="A143" s="27">
        <v>141</v>
      </c>
      <c r="B143" s="139" t="s">
        <v>102</v>
      </c>
      <c r="C143" s="139" t="s">
        <v>563</v>
      </c>
      <c r="D143" s="159" t="s">
        <v>1052</v>
      </c>
      <c r="E143" s="139" t="s">
        <v>563</v>
      </c>
      <c r="F143" s="159" t="s">
        <v>1053</v>
      </c>
      <c r="G143" s="139" t="s">
        <v>1054</v>
      </c>
      <c r="H143" s="174" t="s">
        <v>1055</v>
      </c>
      <c r="I143" s="139">
        <v>1</v>
      </c>
      <c r="J143" s="139" t="s">
        <v>1484</v>
      </c>
      <c r="K143" s="139" t="s">
        <v>1464</v>
      </c>
      <c r="L143" s="439" t="s">
        <v>2185</v>
      </c>
      <c r="M143" s="61" t="s">
        <v>1489</v>
      </c>
      <c r="N143" s="139"/>
      <c r="O143" s="139" t="s">
        <v>1060</v>
      </c>
      <c r="P143" s="203" t="s">
        <v>623</v>
      </c>
      <c r="Q143" s="203">
        <v>1</v>
      </c>
      <c r="R143" s="205">
        <v>1</v>
      </c>
      <c r="S143" s="139"/>
      <c r="T143" s="139" t="s">
        <v>654</v>
      </c>
      <c r="U143" s="139" t="s">
        <v>1487</v>
      </c>
      <c r="V143" s="139" t="s">
        <v>1488</v>
      </c>
      <c r="W143" s="203"/>
      <c r="X143" s="203"/>
      <c r="Y143" s="203"/>
      <c r="Z143" s="203"/>
      <c r="AA143" s="203"/>
      <c r="AB143" s="228"/>
      <c r="AC143" s="228"/>
      <c r="AD143" s="228"/>
      <c r="AE143" s="228"/>
      <c r="AF143" s="228"/>
      <c r="AG143" s="228"/>
      <c r="AH143" s="228"/>
      <c r="AI143" s="228"/>
      <c r="AJ143" s="228"/>
      <c r="AK143" s="228"/>
      <c r="AL143" s="467"/>
    </row>
    <row r="144" spans="1:38" ht="57">
      <c r="A144" s="27">
        <v>142</v>
      </c>
      <c r="B144" s="139" t="s">
        <v>102</v>
      </c>
      <c r="C144" s="139" t="s">
        <v>563</v>
      </c>
      <c r="D144" s="159" t="s">
        <v>1052</v>
      </c>
      <c r="E144" s="139" t="s">
        <v>563</v>
      </c>
      <c r="F144" s="159" t="s">
        <v>1053</v>
      </c>
      <c r="G144" s="139" t="s">
        <v>1054</v>
      </c>
      <c r="H144" s="174" t="s">
        <v>1055</v>
      </c>
      <c r="I144" s="139">
        <v>1</v>
      </c>
      <c r="J144" s="139" t="s">
        <v>1484</v>
      </c>
      <c r="K144" s="139" t="s">
        <v>1464</v>
      </c>
      <c r="L144" s="439" t="s">
        <v>2185</v>
      </c>
      <c r="M144" s="61" t="s">
        <v>1379</v>
      </c>
      <c r="N144" s="139"/>
      <c r="O144" s="139" t="s">
        <v>1060</v>
      </c>
      <c r="P144" s="203" t="s">
        <v>615</v>
      </c>
      <c r="Q144" s="203"/>
      <c r="R144" s="205">
        <v>1</v>
      </c>
      <c r="S144" s="139"/>
      <c r="T144" s="139" t="s">
        <v>908</v>
      </c>
      <c r="U144" s="139"/>
      <c r="V144" s="139"/>
      <c r="W144" s="203"/>
      <c r="X144" s="203"/>
      <c r="Y144" s="203"/>
      <c r="Z144" s="203"/>
      <c r="AA144" s="203"/>
      <c r="AB144" s="228"/>
      <c r="AC144" s="228"/>
      <c r="AD144" s="228"/>
      <c r="AE144" s="228"/>
      <c r="AF144" s="228"/>
      <c r="AG144" s="228"/>
      <c r="AH144" s="228"/>
      <c r="AI144" s="228"/>
      <c r="AJ144" s="228"/>
      <c r="AK144" s="228"/>
      <c r="AL144" s="467"/>
    </row>
    <row r="145" spans="1:38" ht="57">
      <c r="A145" s="27">
        <v>143</v>
      </c>
      <c r="B145" s="139" t="s">
        <v>102</v>
      </c>
      <c r="C145" s="139" t="s">
        <v>563</v>
      </c>
      <c r="D145" s="159" t="s">
        <v>1052</v>
      </c>
      <c r="E145" s="139" t="s">
        <v>563</v>
      </c>
      <c r="F145" s="159" t="s">
        <v>1053</v>
      </c>
      <c r="G145" s="139" t="s">
        <v>1054</v>
      </c>
      <c r="H145" s="174" t="s">
        <v>1055</v>
      </c>
      <c r="I145" s="139">
        <v>1</v>
      </c>
      <c r="J145" s="139" t="s">
        <v>1484</v>
      </c>
      <c r="K145" s="139" t="s">
        <v>1464</v>
      </c>
      <c r="L145" s="439" t="s">
        <v>2186</v>
      </c>
      <c r="M145" s="61" t="s">
        <v>1490</v>
      </c>
      <c r="N145" s="139"/>
      <c r="O145" s="139" t="s">
        <v>1060</v>
      </c>
      <c r="P145" s="203" t="s">
        <v>623</v>
      </c>
      <c r="Q145" s="203">
        <v>1</v>
      </c>
      <c r="R145" s="205">
        <v>1</v>
      </c>
      <c r="S145" s="139"/>
      <c r="T145" s="139" t="s">
        <v>654</v>
      </c>
      <c r="U145" s="139" t="s">
        <v>1487</v>
      </c>
      <c r="V145" s="139" t="s">
        <v>1488</v>
      </c>
      <c r="W145" s="203"/>
      <c r="X145" s="203"/>
      <c r="Y145" s="203"/>
      <c r="Z145" s="203"/>
      <c r="AA145" s="203"/>
      <c r="AB145" s="228"/>
      <c r="AC145" s="228"/>
      <c r="AD145" s="228"/>
      <c r="AE145" s="228"/>
      <c r="AF145" s="228"/>
      <c r="AG145" s="228"/>
      <c r="AH145" s="228"/>
      <c r="AI145" s="228"/>
      <c r="AJ145" s="228"/>
      <c r="AK145" s="228"/>
      <c r="AL145" s="467"/>
    </row>
    <row r="146" spans="1:38" ht="57">
      <c r="A146" s="27">
        <v>144</v>
      </c>
      <c r="B146" s="139" t="s">
        <v>102</v>
      </c>
      <c r="C146" s="139" t="s">
        <v>563</v>
      </c>
      <c r="D146" s="159" t="s">
        <v>1052</v>
      </c>
      <c r="E146" s="139" t="s">
        <v>563</v>
      </c>
      <c r="F146" s="159" t="s">
        <v>1053</v>
      </c>
      <c r="G146" s="139" t="s">
        <v>1054</v>
      </c>
      <c r="H146" s="174" t="s">
        <v>1055</v>
      </c>
      <c r="I146" s="139">
        <v>1</v>
      </c>
      <c r="J146" s="139" t="s">
        <v>1484</v>
      </c>
      <c r="K146" s="139" t="s">
        <v>1464</v>
      </c>
      <c r="L146" s="439" t="s">
        <v>2185</v>
      </c>
      <c r="M146" s="61" t="s">
        <v>1491</v>
      </c>
      <c r="N146" s="139"/>
      <c r="O146" s="139" t="s">
        <v>1060</v>
      </c>
      <c r="P146" s="203" t="s">
        <v>623</v>
      </c>
      <c r="Q146" s="203">
        <v>2</v>
      </c>
      <c r="R146" s="206">
        <v>2</v>
      </c>
      <c r="S146" s="139"/>
      <c r="T146" s="139" t="s">
        <v>654</v>
      </c>
      <c r="U146" s="139" t="s">
        <v>1487</v>
      </c>
      <c r="V146" s="139" t="s">
        <v>1488</v>
      </c>
      <c r="W146" s="203"/>
      <c r="X146" s="203"/>
      <c r="Y146" s="203"/>
      <c r="Z146" s="203"/>
      <c r="AA146" s="203"/>
      <c r="AB146" s="228"/>
      <c r="AC146" s="228"/>
      <c r="AD146" s="228"/>
      <c r="AE146" s="228"/>
      <c r="AF146" s="228"/>
      <c r="AG146" s="228"/>
      <c r="AH146" s="228"/>
      <c r="AI146" s="228"/>
      <c r="AJ146" s="228"/>
      <c r="AK146" s="228"/>
      <c r="AL146" s="467"/>
    </row>
    <row r="147" spans="1:38" ht="57">
      <c r="A147" s="27">
        <v>145</v>
      </c>
      <c r="B147" s="139" t="s">
        <v>102</v>
      </c>
      <c r="C147" s="139" t="s">
        <v>563</v>
      </c>
      <c r="D147" s="159" t="s">
        <v>1052</v>
      </c>
      <c r="E147" s="139" t="s">
        <v>563</v>
      </c>
      <c r="F147" s="159" t="s">
        <v>1053</v>
      </c>
      <c r="G147" s="139" t="s">
        <v>1054</v>
      </c>
      <c r="H147" s="174" t="s">
        <v>1055</v>
      </c>
      <c r="I147" s="139">
        <v>1</v>
      </c>
      <c r="J147" s="139" t="s">
        <v>1484</v>
      </c>
      <c r="K147" s="139" t="s">
        <v>1464</v>
      </c>
      <c r="L147" s="439" t="s">
        <v>2185</v>
      </c>
      <c r="M147" s="61" t="s">
        <v>1492</v>
      </c>
      <c r="N147" s="139"/>
      <c r="O147" s="139" t="s">
        <v>1060</v>
      </c>
      <c r="P147" s="203" t="s">
        <v>623</v>
      </c>
      <c r="Q147" s="203">
        <v>1</v>
      </c>
      <c r="R147" s="205">
        <v>1</v>
      </c>
      <c r="S147" s="139"/>
      <c r="T147" s="139" t="s">
        <v>654</v>
      </c>
      <c r="U147" s="139" t="s">
        <v>1487</v>
      </c>
      <c r="V147" s="139" t="s">
        <v>1488</v>
      </c>
      <c r="W147" s="203"/>
      <c r="X147" s="203"/>
      <c r="Y147" s="203"/>
      <c r="Z147" s="203"/>
      <c r="AA147" s="203"/>
      <c r="AB147" s="228"/>
      <c r="AC147" s="228"/>
      <c r="AD147" s="228"/>
      <c r="AE147" s="228"/>
      <c r="AF147" s="228"/>
      <c r="AG147" s="228"/>
      <c r="AH147" s="228"/>
      <c r="AI147" s="228"/>
      <c r="AJ147" s="228"/>
      <c r="AK147" s="228"/>
      <c r="AL147" s="467"/>
    </row>
    <row r="148" spans="1:38" ht="57">
      <c r="A148" s="27">
        <v>146</v>
      </c>
      <c r="B148" s="139" t="s">
        <v>102</v>
      </c>
      <c r="C148" s="139" t="s">
        <v>563</v>
      </c>
      <c r="D148" s="159" t="s">
        <v>1052</v>
      </c>
      <c r="E148" s="139" t="s">
        <v>563</v>
      </c>
      <c r="F148" s="159" t="s">
        <v>1053</v>
      </c>
      <c r="G148" s="139" t="s">
        <v>1054</v>
      </c>
      <c r="H148" s="174" t="s">
        <v>1055</v>
      </c>
      <c r="I148" s="139">
        <v>1</v>
      </c>
      <c r="J148" s="139" t="s">
        <v>1484</v>
      </c>
      <c r="K148" s="139" t="s">
        <v>1464</v>
      </c>
      <c r="L148" s="439" t="s">
        <v>2185</v>
      </c>
      <c r="M148" s="61" t="s">
        <v>1493</v>
      </c>
      <c r="N148" s="139"/>
      <c r="O148" s="139" t="s">
        <v>1060</v>
      </c>
      <c r="P148" s="203" t="s">
        <v>623</v>
      </c>
      <c r="Q148" s="203">
        <v>1</v>
      </c>
      <c r="R148" s="205">
        <v>1</v>
      </c>
      <c r="S148" s="139"/>
      <c r="T148" s="139" t="s">
        <v>654</v>
      </c>
      <c r="U148" s="139" t="s">
        <v>1487</v>
      </c>
      <c r="V148" s="139" t="s">
        <v>1488</v>
      </c>
      <c r="W148" s="203"/>
      <c r="X148" s="203"/>
      <c r="Y148" s="203"/>
      <c r="Z148" s="203"/>
      <c r="AA148" s="203"/>
      <c r="AB148" s="228"/>
      <c r="AC148" s="228"/>
      <c r="AD148" s="228"/>
      <c r="AE148" s="228"/>
      <c r="AF148" s="228"/>
      <c r="AG148" s="228"/>
      <c r="AH148" s="228"/>
      <c r="AI148" s="228"/>
      <c r="AJ148" s="228"/>
      <c r="AK148" s="228"/>
      <c r="AL148" s="467"/>
    </row>
    <row r="149" spans="1:38" ht="57">
      <c r="A149" s="27">
        <v>147</v>
      </c>
      <c r="B149" s="139" t="s">
        <v>102</v>
      </c>
      <c r="C149" s="139" t="s">
        <v>563</v>
      </c>
      <c r="D149" s="159" t="s">
        <v>1052</v>
      </c>
      <c r="E149" s="139" t="s">
        <v>563</v>
      </c>
      <c r="F149" s="159" t="s">
        <v>1053</v>
      </c>
      <c r="G149" s="139" t="s">
        <v>1054</v>
      </c>
      <c r="H149" s="174" t="s">
        <v>1055</v>
      </c>
      <c r="I149" s="139">
        <v>1</v>
      </c>
      <c r="J149" s="139" t="s">
        <v>1484</v>
      </c>
      <c r="K149" s="139" t="s">
        <v>1464</v>
      </c>
      <c r="L149" s="439" t="s">
        <v>2185</v>
      </c>
      <c r="M149" s="61" t="s">
        <v>1494</v>
      </c>
      <c r="N149" s="139"/>
      <c r="O149" s="139" t="s">
        <v>1060</v>
      </c>
      <c r="P149" s="203" t="s">
        <v>623</v>
      </c>
      <c r="Q149" s="203">
        <v>1</v>
      </c>
      <c r="R149" s="205">
        <v>1</v>
      </c>
      <c r="S149" s="139"/>
      <c r="T149" s="139" t="s">
        <v>654</v>
      </c>
      <c r="U149" s="139" t="s">
        <v>1487</v>
      </c>
      <c r="V149" s="139" t="s">
        <v>1488</v>
      </c>
      <c r="W149" s="203"/>
      <c r="X149" s="203"/>
      <c r="Y149" s="203"/>
      <c r="Z149" s="203"/>
      <c r="AA149" s="203"/>
      <c r="AB149" s="228"/>
      <c r="AC149" s="228"/>
      <c r="AD149" s="228"/>
      <c r="AE149" s="228"/>
      <c r="AF149" s="228"/>
      <c r="AG149" s="228"/>
      <c r="AH149" s="228"/>
      <c r="AI149" s="228"/>
      <c r="AJ149" s="228"/>
      <c r="AK149" s="228"/>
      <c r="AL149" s="467"/>
    </row>
    <row r="150" spans="1:38" ht="57">
      <c r="A150" s="27">
        <v>148</v>
      </c>
      <c r="B150" s="139" t="s">
        <v>102</v>
      </c>
      <c r="C150" s="139" t="s">
        <v>563</v>
      </c>
      <c r="D150" s="159" t="s">
        <v>1052</v>
      </c>
      <c r="E150" s="139" t="s">
        <v>563</v>
      </c>
      <c r="F150" s="159" t="s">
        <v>1053</v>
      </c>
      <c r="G150" s="139" t="s">
        <v>1054</v>
      </c>
      <c r="H150" s="174" t="s">
        <v>1055</v>
      </c>
      <c r="I150" s="139">
        <v>1</v>
      </c>
      <c r="J150" s="139" t="s">
        <v>1484</v>
      </c>
      <c r="K150" s="139" t="s">
        <v>1464</v>
      </c>
      <c r="L150" s="439" t="s">
        <v>2185</v>
      </c>
      <c r="M150" s="61" t="s">
        <v>1495</v>
      </c>
      <c r="N150" s="139"/>
      <c r="O150" s="139" t="s">
        <v>1060</v>
      </c>
      <c r="P150" s="203" t="s">
        <v>615</v>
      </c>
      <c r="Q150" s="203"/>
      <c r="R150" s="205">
        <v>1</v>
      </c>
      <c r="S150" s="139"/>
      <c r="T150" s="139" t="s">
        <v>908</v>
      </c>
      <c r="U150" s="139"/>
      <c r="V150" s="139"/>
      <c r="W150" s="203"/>
      <c r="X150" s="203"/>
      <c r="Y150" s="203"/>
      <c r="Z150" s="203"/>
      <c r="AA150" s="203"/>
      <c r="AB150" s="228"/>
      <c r="AC150" s="228"/>
      <c r="AD150" s="228"/>
      <c r="AE150" s="228"/>
      <c r="AF150" s="228"/>
      <c r="AG150" s="228"/>
      <c r="AH150" s="228"/>
      <c r="AI150" s="228"/>
      <c r="AJ150" s="228"/>
      <c r="AK150" s="228"/>
      <c r="AL150" s="467"/>
    </row>
    <row r="151" spans="1:38" ht="57">
      <c r="A151" s="27">
        <v>149</v>
      </c>
      <c r="B151" s="139" t="s">
        <v>102</v>
      </c>
      <c r="C151" s="139" t="s">
        <v>563</v>
      </c>
      <c r="D151" s="159" t="s">
        <v>1052</v>
      </c>
      <c r="E151" s="139" t="s">
        <v>563</v>
      </c>
      <c r="F151" s="159" t="s">
        <v>1053</v>
      </c>
      <c r="G151" s="139" t="s">
        <v>1054</v>
      </c>
      <c r="H151" s="174" t="s">
        <v>1055</v>
      </c>
      <c r="I151" s="139">
        <v>1</v>
      </c>
      <c r="J151" s="139" t="s">
        <v>1484</v>
      </c>
      <c r="K151" s="139" t="s">
        <v>1464</v>
      </c>
      <c r="L151" s="439" t="s">
        <v>2185</v>
      </c>
      <c r="M151" s="61" t="s">
        <v>1496</v>
      </c>
      <c r="N151" s="139"/>
      <c r="O151" s="139" t="s">
        <v>1060</v>
      </c>
      <c r="P151" s="203" t="s">
        <v>615</v>
      </c>
      <c r="Q151" s="203"/>
      <c r="R151" s="205">
        <v>1</v>
      </c>
      <c r="S151" s="139"/>
      <c r="T151" s="139" t="s">
        <v>908</v>
      </c>
      <c r="U151" s="139" t="s">
        <v>1487</v>
      </c>
      <c r="V151" s="139" t="s">
        <v>1488</v>
      </c>
      <c r="W151" s="203"/>
      <c r="X151" s="203"/>
      <c r="Y151" s="203"/>
      <c r="Z151" s="203"/>
      <c r="AA151" s="203"/>
      <c r="AB151" s="228"/>
      <c r="AC151" s="228"/>
      <c r="AD151" s="228"/>
      <c r="AE151" s="228"/>
      <c r="AF151" s="228"/>
      <c r="AG151" s="228"/>
      <c r="AH151" s="228"/>
      <c r="AI151" s="228"/>
      <c r="AJ151" s="228"/>
      <c r="AK151" s="228"/>
      <c r="AL151" s="467"/>
    </row>
    <row r="152" spans="1:38" ht="57">
      <c r="A152" s="27">
        <v>150</v>
      </c>
      <c r="B152" s="139" t="s">
        <v>102</v>
      </c>
      <c r="C152" s="139" t="s">
        <v>563</v>
      </c>
      <c r="D152" s="159" t="s">
        <v>1052</v>
      </c>
      <c r="E152" s="139" t="s">
        <v>563</v>
      </c>
      <c r="F152" s="159" t="s">
        <v>1053</v>
      </c>
      <c r="G152" s="139" t="s">
        <v>1054</v>
      </c>
      <c r="H152" s="174" t="s">
        <v>1055</v>
      </c>
      <c r="I152" s="139">
        <v>1</v>
      </c>
      <c r="J152" s="139" t="s">
        <v>1484</v>
      </c>
      <c r="K152" s="139" t="s">
        <v>1464</v>
      </c>
      <c r="L152" s="439" t="s">
        <v>2185</v>
      </c>
      <c r="M152" s="61" t="s">
        <v>1497</v>
      </c>
      <c r="N152" s="139"/>
      <c r="O152" s="139" t="s">
        <v>1060</v>
      </c>
      <c r="P152" s="203" t="s">
        <v>623</v>
      </c>
      <c r="Q152" s="203">
        <v>1</v>
      </c>
      <c r="R152" s="205">
        <v>1</v>
      </c>
      <c r="S152" s="139"/>
      <c r="T152" s="139" t="s">
        <v>654</v>
      </c>
      <c r="U152" s="139" t="s">
        <v>1487</v>
      </c>
      <c r="V152" s="139" t="s">
        <v>1488</v>
      </c>
      <c r="W152" s="203"/>
      <c r="X152" s="203"/>
      <c r="Y152" s="203"/>
      <c r="Z152" s="203"/>
      <c r="AA152" s="203"/>
      <c r="AB152" s="228"/>
      <c r="AC152" s="228"/>
      <c r="AD152" s="228"/>
      <c r="AE152" s="228"/>
      <c r="AF152" s="228"/>
      <c r="AG152" s="228"/>
      <c r="AH152" s="228"/>
      <c r="AI152" s="228"/>
      <c r="AJ152" s="228"/>
      <c r="AK152" s="228"/>
      <c r="AL152" s="467"/>
    </row>
    <row r="153" spans="1:38" s="269" customFormat="1" ht="57">
      <c r="A153" s="27">
        <v>151</v>
      </c>
      <c r="B153" s="157" t="s">
        <v>102</v>
      </c>
      <c r="C153" s="157" t="s">
        <v>563</v>
      </c>
      <c r="D153" s="164" t="s">
        <v>1052</v>
      </c>
      <c r="E153" s="157" t="s">
        <v>563</v>
      </c>
      <c r="F153" s="164" t="s">
        <v>1053</v>
      </c>
      <c r="G153" s="157" t="s">
        <v>1054</v>
      </c>
      <c r="H153" s="281" t="s">
        <v>1055</v>
      </c>
      <c r="I153" s="157">
        <v>1</v>
      </c>
      <c r="J153" s="157" t="s">
        <v>1484</v>
      </c>
      <c r="K153" s="157" t="s">
        <v>1464</v>
      </c>
      <c r="L153" s="440" t="s">
        <v>2186</v>
      </c>
      <c r="M153" s="274" t="s">
        <v>1498</v>
      </c>
      <c r="N153" s="157" t="s">
        <v>1985</v>
      </c>
      <c r="O153" s="157" t="s">
        <v>1060</v>
      </c>
      <c r="P153" s="278" t="s">
        <v>623</v>
      </c>
      <c r="Q153" s="278">
        <v>2</v>
      </c>
      <c r="R153" s="279">
        <v>2</v>
      </c>
      <c r="S153" s="157"/>
      <c r="T153" s="157" t="s">
        <v>654</v>
      </c>
      <c r="U153" s="157" t="s">
        <v>1487</v>
      </c>
      <c r="V153" s="157" t="s">
        <v>1488</v>
      </c>
      <c r="W153" s="278"/>
      <c r="X153" s="278"/>
      <c r="Y153" s="278"/>
      <c r="Z153" s="278"/>
      <c r="AA153" s="278"/>
      <c r="AB153" s="280"/>
      <c r="AC153" s="280"/>
      <c r="AD153" s="280"/>
      <c r="AE153" s="280"/>
      <c r="AF153" s="280"/>
      <c r="AG153" s="280"/>
      <c r="AH153" s="280"/>
      <c r="AI153" s="280"/>
      <c r="AJ153" s="280"/>
      <c r="AK153" s="280"/>
      <c r="AL153" s="469"/>
    </row>
    <row r="154" spans="1:38" ht="57">
      <c r="A154" s="27">
        <v>152</v>
      </c>
      <c r="B154" s="139" t="s">
        <v>102</v>
      </c>
      <c r="C154" s="139" t="s">
        <v>563</v>
      </c>
      <c r="D154" s="159" t="s">
        <v>1052</v>
      </c>
      <c r="E154" s="139" t="s">
        <v>563</v>
      </c>
      <c r="F154" s="159" t="s">
        <v>1053</v>
      </c>
      <c r="G154" s="139" t="s">
        <v>1054</v>
      </c>
      <c r="H154" s="175" t="s">
        <v>1055</v>
      </c>
      <c r="I154" s="139">
        <v>1</v>
      </c>
      <c r="J154" s="139" t="s">
        <v>1484</v>
      </c>
      <c r="K154" s="139" t="s">
        <v>1464</v>
      </c>
      <c r="L154" s="439" t="s">
        <v>2185</v>
      </c>
      <c r="M154" s="61" t="s">
        <v>1499</v>
      </c>
      <c r="N154" s="194"/>
      <c r="O154" s="139" t="s">
        <v>1060</v>
      </c>
      <c r="P154" s="203" t="s">
        <v>615</v>
      </c>
      <c r="Q154" s="203"/>
      <c r="R154" s="205">
        <v>1</v>
      </c>
      <c r="S154" s="139"/>
      <c r="T154" s="139" t="s">
        <v>654</v>
      </c>
      <c r="U154" s="139" t="s">
        <v>1487</v>
      </c>
      <c r="V154" s="139" t="s">
        <v>1488</v>
      </c>
      <c r="W154" s="203"/>
      <c r="X154" s="203"/>
      <c r="Y154" s="203"/>
      <c r="Z154" s="203"/>
      <c r="AA154" s="203"/>
      <c r="AB154" s="228"/>
      <c r="AC154" s="228"/>
      <c r="AD154" s="228"/>
      <c r="AE154" s="228"/>
      <c r="AF154" s="228"/>
      <c r="AG154" s="228"/>
      <c r="AH154" s="228"/>
      <c r="AI154" s="228"/>
      <c r="AJ154" s="228"/>
      <c r="AK154" s="228"/>
      <c r="AL154" s="467"/>
    </row>
    <row r="155" spans="1:38" ht="57">
      <c r="A155" s="27">
        <v>153</v>
      </c>
      <c r="B155" s="139" t="s">
        <v>102</v>
      </c>
      <c r="C155" s="139" t="s">
        <v>563</v>
      </c>
      <c r="D155" s="159" t="s">
        <v>1052</v>
      </c>
      <c r="E155" s="139" t="s">
        <v>563</v>
      </c>
      <c r="F155" s="159" t="s">
        <v>1053</v>
      </c>
      <c r="G155" s="139" t="s">
        <v>1054</v>
      </c>
      <c r="H155" s="175" t="s">
        <v>1055</v>
      </c>
      <c r="I155" s="139">
        <v>1</v>
      </c>
      <c r="J155" s="139" t="s">
        <v>1484</v>
      </c>
      <c r="K155" s="139" t="s">
        <v>1464</v>
      </c>
      <c r="L155" s="439" t="s">
        <v>2185</v>
      </c>
      <c r="M155" s="61" t="s">
        <v>1857</v>
      </c>
      <c r="N155" s="194" t="s">
        <v>1651</v>
      </c>
      <c r="O155" s="139" t="s">
        <v>1060</v>
      </c>
      <c r="P155" s="203" t="s">
        <v>623</v>
      </c>
      <c r="Q155" s="203">
        <v>2</v>
      </c>
      <c r="R155" s="205">
        <v>2</v>
      </c>
      <c r="S155" s="139"/>
      <c r="T155" s="139" t="s">
        <v>654</v>
      </c>
      <c r="U155" s="139" t="s">
        <v>1487</v>
      </c>
      <c r="V155" s="139" t="s">
        <v>1488</v>
      </c>
      <c r="W155" s="203"/>
      <c r="X155" s="203"/>
      <c r="Y155" s="203"/>
      <c r="Z155" s="203"/>
      <c r="AA155" s="203"/>
      <c r="AB155" s="228"/>
      <c r="AC155" s="228"/>
      <c r="AD155" s="228"/>
      <c r="AE155" s="228"/>
      <c r="AF155" s="228"/>
      <c r="AG155" s="228"/>
      <c r="AH155" s="228"/>
      <c r="AI155" s="228"/>
      <c r="AJ155" s="228"/>
      <c r="AK155" s="228"/>
      <c r="AL155" s="467"/>
    </row>
    <row r="156" spans="1:38" ht="57">
      <c r="A156" s="27">
        <v>154</v>
      </c>
      <c r="B156" s="139" t="s">
        <v>102</v>
      </c>
      <c r="C156" s="139" t="s">
        <v>563</v>
      </c>
      <c r="D156" s="159" t="s">
        <v>1052</v>
      </c>
      <c r="E156" s="139" t="s">
        <v>563</v>
      </c>
      <c r="F156" s="159" t="s">
        <v>1053</v>
      </c>
      <c r="G156" s="139" t="s">
        <v>1054</v>
      </c>
      <c r="H156" s="175" t="s">
        <v>1055</v>
      </c>
      <c r="I156" s="139">
        <v>1</v>
      </c>
      <c r="J156" s="139" t="s">
        <v>1484</v>
      </c>
      <c r="K156" s="139" t="s">
        <v>1464</v>
      </c>
      <c r="L156" s="439" t="s">
        <v>2185</v>
      </c>
      <c r="M156" s="61" t="s">
        <v>1858</v>
      </c>
      <c r="N156" s="194" t="s">
        <v>1652</v>
      </c>
      <c r="O156" s="139" t="s">
        <v>1060</v>
      </c>
      <c r="P156" s="203" t="s">
        <v>615</v>
      </c>
      <c r="Q156" s="203"/>
      <c r="R156" s="205">
        <v>1</v>
      </c>
      <c r="S156" s="139"/>
      <c r="T156" s="139" t="s">
        <v>908</v>
      </c>
      <c r="U156" s="203"/>
      <c r="V156" s="139"/>
      <c r="W156" s="203"/>
      <c r="X156" s="203"/>
      <c r="Y156" s="203"/>
      <c r="Z156" s="203"/>
      <c r="AA156" s="203"/>
      <c r="AB156" s="228"/>
      <c r="AC156" s="228"/>
      <c r="AD156" s="228"/>
      <c r="AE156" s="228"/>
      <c r="AF156" s="228"/>
      <c r="AG156" s="228"/>
      <c r="AH156" s="228"/>
      <c r="AI156" s="228"/>
      <c r="AJ156" s="228"/>
      <c r="AK156" s="228"/>
      <c r="AL156" s="467"/>
    </row>
    <row r="157" spans="1:38" ht="57">
      <c r="A157" s="27">
        <v>155</v>
      </c>
      <c r="B157" s="139" t="s">
        <v>102</v>
      </c>
      <c r="C157" s="139" t="s">
        <v>563</v>
      </c>
      <c r="D157" s="159" t="s">
        <v>1052</v>
      </c>
      <c r="E157" s="139" t="s">
        <v>563</v>
      </c>
      <c r="F157" s="159" t="s">
        <v>1053</v>
      </c>
      <c r="G157" s="139" t="s">
        <v>1054</v>
      </c>
      <c r="H157" s="175" t="s">
        <v>1055</v>
      </c>
      <c r="I157" s="139">
        <v>1</v>
      </c>
      <c r="J157" s="139" t="s">
        <v>1500</v>
      </c>
      <c r="K157" s="139" t="s">
        <v>1464</v>
      </c>
      <c r="L157" s="439" t="s">
        <v>2185</v>
      </c>
      <c r="M157" s="61" t="s">
        <v>1501</v>
      </c>
      <c r="N157" s="194"/>
      <c r="O157" s="139" t="s">
        <v>1060</v>
      </c>
      <c r="P157" s="203" t="s">
        <v>623</v>
      </c>
      <c r="Q157" s="203">
        <v>1</v>
      </c>
      <c r="R157" s="205">
        <v>1</v>
      </c>
      <c r="S157" s="139"/>
      <c r="T157" s="139" t="s">
        <v>654</v>
      </c>
      <c r="U157" s="139" t="s">
        <v>1319</v>
      </c>
      <c r="V157" s="139" t="s">
        <v>1502</v>
      </c>
      <c r="W157" s="203"/>
      <c r="X157" s="203"/>
      <c r="Y157" s="203"/>
      <c r="Z157" s="203"/>
      <c r="AA157" s="203"/>
      <c r="AB157" s="228"/>
      <c r="AC157" s="228"/>
      <c r="AD157" s="228"/>
      <c r="AE157" s="228"/>
      <c r="AF157" s="228"/>
      <c r="AG157" s="228"/>
      <c r="AH157" s="228"/>
      <c r="AI157" s="228"/>
      <c r="AJ157" s="228"/>
      <c r="AK157" s="228"/>
      <c r="AL157" s="467"/>
    </row>
    <row r="158" spans="1:38" ht="57">
      <c r="A158" s="27">
        <v>156</v>
      </c>
      <c r="B158" s="139" t="s">
        <v>102</v>
      </c>
      <c r="C158" s="139" t="s">
        <v>563</v>
      </c>
      <c r="D158" s="159" t="s">
        <v>1052</v>
      </c>
      <c r="E158" s="139" t="s">
        <v>563</v>
      </c>
      <c r="F158" s="159" t="s">
        <v>1053</v>
      </c>
      <c r="G158" s="139" t="s">
        <v>1054</v>
      </c>
      <c r="H158" s="175" t="s">
        <v>1055</v>
      </c>
      <c r="I158" s="139">
        <v>1</v>
      </c>
      <c r="J158" s="139" t="s">
        <v>1500</v>
      </c>
      <c r="K158" s="139" t="s">
        <v>1464</v>
      </c>
      <c r="L158" s="439" t="s">
        <v>2185</v>
      </c>
      <c r="M158" s="61" t="s">
        <v>1503</v>
      </c>
      <c r="N158" s="194"/>
      <c r="O158" s="139" t="s">
        <v>1060</v>
      </c>
      <c r="P158" s="203" t="s">
        <v>623</v>
      </c>
      <c r="Q158" s="203">
        <v>1</v>
      </c>
      <c r="R158" s="205">
        <v>1</v>
      </c>
      <c r="S158" s="139"/>
      <c r="T158" s="139" t="s">
        <v>654</v>
      </c>
      <c r="U158" s="139" t="s">
        <v>1319</v>
      </c>
      <c r="V158" s="139" t="s">
        <v>1502</v>
      </c>
      <c r="W158" s="203"/>
      <c r="X158" s="203"/>
      <c r="Y158" s="203"/>
      <c r="Z158" s="203"/>
      <c r="AA158" s="203"/>
      <c r="AB158" s="228"/>
      <c r="AC158" s="228"/>
      <c r="AD158" s="228"/>
      <c r="AE158" s="228"/>
      <c r="AF158" s="228"/>
      <c r="AG158" s="228"/>
      <c r="AH158" s="228"/>
      <c r="AI158" s="228"/>
      <c r="AJ158" s="228"/>
      <c r="AK158" s="228"/>
      <c r="AL158" s="467"/>
    </row>
    <row r="159" spans="1:38" ht="57">
      <c r="A159" s="27">
        <v>157</v>
      </c>
      <c r="B159" s="139" t="s">
        <v>102</v>
      </c>
      <c r="C159" s="139" t="s">
        <v>563</v>
      </c>
      <c r="D159" s="159" t="s">
        <v>1052</v>
      </c>
      <c r="E159" s="139" t="s">
        <v>563</v>
      </c>
      <c r="F159" s="159" t="s">
        <v>1053</v>
      </c>
      <c r="G159" s="139" t="s">
        <v>1054</v>
      </c>
      <c r="H159" s="175" t="s">
        <v>1055</v>
      </c>
      <c r="I159" s="139">
        <v>1</v>
      </c>
      <c r="J159" s="139" t="s">
        <v>1500</v>
      </c>
      <c r="K159" s="139" t="s">
        <v>1464</v>
      </c>
      <c r="L159" s="439" t="s">
        <v>2186</v>
      </c>
      <c r="M159" s="61" t="s">
        <v>1504</v>
      </c>
      <c r="N159" s="194"/>
      <c r="O159" s="139" t="s">
        <v>1060</v>
      </c>
      <c r="P159" s="203" t="s">
        <v>623</v>
      </c>
      <c r="Q159" s="203">
        <v>1</v>
      </c>
      <c r="R159" s="205">
        <v>1</v>
      </c>
      <c r="S159" s="139"/>
      <c r="T159" s="139" t="s">
        <v>654</v>
      </c>
      <c r="U159" s="139" t="s">
        <v>1319</v>
      </c>
      <c r="V159" s="139" t="s">
        <v>1502</v>
      </c>
      <c r="W159" s="203"/>
      <c r="X159" s="203"/>
      <c r="Y159" s="203"/>
      <c r="Z159" s="203"/>
      <c r="AA159" s="203"/>
      <c r="AB159" s="228"/>
      <c r="AC159" s="228"/>
      <c r="AD159" s="228"/>
      <c r="AE159" s="228"/>
      <c r="AF159" s="228"/>
      <c r="AG159" s="228"/>
      <c r="AH159" s="228"/>
      <c r="AI159" s="228"/>
      <c r="AJ159" s="228"/>
      <c r="AK159" s="228"/>
      <c r="AL159" s="467"/>
    </row>
    <row r="160" spans="1:38" ht="57">
      <c r="A160" s="27">
        <v>158</v>
      </c>
      <c r="B160" s="139" t="s">
        <v>102</v>
      </c>
      <c r="C160" s="139" t="s">
        <v>563</v>
      </c>
      <c r="D160" s="159" t="s">
        <v>1052</v>
      </c>
      <c r="E160" s="139" t="s">
        <v>563</v>
      </c>
      <c r="F160" s="159" t="s">
        <v>1053</v>
      </c>
      <c r="G160" s="139" t="s">
        <v>1054</v>
      </c>
      <c r="H160" s="175" t="s">
        <v>1055</v>
      </c>
      <c r="I160" s="139">
        <v>1</v>
      </c>
      <c r="J160" s="139" t="s">
        <v>1500</v>
      </c>
      <c r="K160" s="139" t="s">
        <v>1464</v>
      </c>
      <c r="L160" s="439" t="s">
        <v>2185</v>
      </c>
      <c r="M160" s="61" t="s">
        <v>1505</v>
      </c>
      <c r="N160" s="194"/>
      <c r="O160" s="139" t="s">
        <v>1060</v>
      </c>
      <c r="P160" s="203" t="s">
        <v>623</v>
      </c>
      <c r="Q160" s="203">
        <v>1</v>
      </c>
      <c r="R160" s="205">
        <v>1</v>
      </c>
      <c r="S160" s="139"/>
      <c r="T160" s="139" t="s">
        <v>654</v>
      </c>
      <c r="U160" s="139" t="s">
        <v>1319</v>
      </c>
      <c r="V160" s="139" t="s">
        <v>1502</v>
      </c>
      <c r="W160" s="203"/>
      <c r="X160" s="203"/>
      <c r="Y160" s="203"/>
      <c r="Z160" s="203"/>
      <c r="AA160" s="203"/>
      <c r="AB160" s="228"/>
      <c r="AC160" s="228"/>
      <c r="AD160" s="228"/>
      <c r="AE160" s="228"/>
      <c r="AF160" s="228"/>
      <c r="AG160" s="228"/>
      <c r="AH160" s="228"/>
      <c r="AI160" s="228"/>
      <c r="AJ160" s="228"/>
      <c r="AK160" s="228"/>
      <c r="AL160" s="467"/>
    </row>
    <row r="161" spans="1:38" ht="57">
      <c r="A161" s="27">
        <v>159</v>
      </c>
      <c r="B161" s="139" t="s">
        <v>102</v>
      </c>
      <c r="C161" s="139" t="s">
        <v>563</v>
      </c>
      <c r="D161" s="159" t="s">
        <v>1052</v>
      </c>
      <c r="E161" s="139" t="s">
        <v>563</v>
      </c>
      <c r="F161" s="159" t="s">
        <v>1053</v>
      </c>
      <c r="G161" s="139" t="s">
        <v>1054</v>
      </c>
      <c r="H161" s="175" t="s">
        <v>1055</v>
      </c>
      <c r="I161" s="139">
        <v>1</v>
      </c>
      <c r="J161" s="139" t="s">
        <v>1500</v>
      </c>
      <c r="K161" s="139" t="s">
        <v>1464</v>
      </c>
      <c r="L161" s="439" t="s">
        <v>2185</v>
      </c>
      <c r="M161" s="61" t="s">
        <v>1506</v>
      </c>
      <c r="N161" s="194"/>
      <c r="O161" s="139" t="s">
        <v>1060</v>
      </c>
      <c r="P161" s="203" t="s">
        <v>623</v>
      </c>
      <c r="Q161" s="203">
        <v>1</v>
      </c>
      <c r="R161" s="205">
        <v>1</v>
      </c>
      <c r="S161" s="139"/>
      <c r="T161" s="139" t="s">
        <v>654</v>
      </c>
      <c r="U161" s="139" t="s">
        <v>1319</v>
      </c>
      <c r="V161" s="139" t="s">
        <v>1502</v>
      </c>
      <c r="W161" s="203"/>
      <c r="X161" s="203"/>
      <c r="Y161" s="203"/>
      <c r="Z161" s="203"/>
      <c r="AA161" s="203"/>
      <c r="AB161" s="228"/>
      <c r="AC161" s="228"/>
      <c r="AD161" s="228"/>
      <c r="AE161" s="228"/>
      <c r="AF161" s="228"/>
      <c r="AG161" s="228"/>
      <c r="AH161" s="228"/>
      <c r="AI161" s="228"/>
      <c r="AJ161" s="228"/>
      <c r="AK161" s="228"/>
      <c r="AL161" s="467"/>
    </row>
    <row r="162" spans="1:38" ht="57">
      <c r="A162" s="27">
        <v>160</v>
      </c>
      <c r="B162" s="139" t="s">
        <v>102</v>
      </c>
      <c r="C162" s="139" t="s">
        <v>563</v>
      </c>
      <c r="D162" s="159" t="s">
        <v>1052</v>
      </c>
      <c r="E162" s="139" t="s">
        <v>563</v>
      </c>
      <c r="F162" s="159" t="s">
        <v>1053</v>
      </c>
      <c r="G162" s="139" t="s">
        <v>1054</v>
      </c>
      <c r="H162" s="175" t="s">
        <v>1055</v>
      </c>
      <c r="I162" s="139">
        <v>1</v>
      </c>
      <c r="J162" s="139" t="s">
        <v>1500</v>
      </c>
      <c r="K162" s="139" t="s">
        <v>1464</v>
      </c>
      <c r="L162" s="439" t="s">
        <v>2185</v>
      </c>
      <c r="M162" s="61" t="s">
        <v>1507</v>
      </c>
      <c r="N162" s="194"/>
      <c r="O162" s="139" t="s">
        <v>1060</v>
      </c>
      <c r="P162" s="203" t="s">
        <v>623</v>
      </c>
      <c r="Q162" s="203">
        <v>1</v>
      </c>
      <c r="R162" s="205">
        <v>1</v>
      </c>
      <c r="S162" s="139"/>
      <c r="T162" s="139" t="s">
        <v>654</v>
      </c>
      <c r="U162" s="139" t="s">
        <v>1319</v>
      </c>
      <c r="V162" s="139" t="s">
        <v>1502</v>
      </c>
      <c r="W162" s="203"/>
      <c r="X162" s="203"/>
      <c r="Y162" s="203"/>
      <c r="Z162" s="203"/>
      <c r="AA162" s="203"/>
      <c r="AB162" s="228"/>
      <c r="AC162" s="228"/>
      <c r="AD162" s="228"/>
      <c r="AE162" s="228"/>
      <c r="AF162" s="228"/>
      <c r="AG162" s="228"/>
      <c r="AH162" s="228"/>
      <c r="AI162" s="228"/>
      <c r="AJ162" s="228"/>
      <c r="AK162" s="228"/>
      <c r="AL162" s="467"/>
    </row>
    <row r="163" spans="1:38" ht="57">
      <c r="A163" s="27">
        <v>161</v>
      </c>
      <c r="B163" s="139" t="s">
        <v>102</v>
      </c>
      <c r="C163" s="139" t="s">
        <v>563</v>
      </c>
      <c r="D163" s="159" t="s">
        <v>1052</v>
      </c>
      <c r="E163" s="139" t="s">
        <v>563</v>
      </c>
      <c r="F163" s="159" t="s">
        <v>1053</v>
      </c>
      <c r="G163" s="139" t="s">
        <v>1054</v>
      </c>
      <c r="H163" s="175" t="s">
        <v>1055</v>
      </c>
      <c r="I163" s="139">
        <v>1</v>
      </c>
      <c r="J163" s="139" t="s">
        <v>1500</v>
      </c>
      <c r="K163" s="139" t="s">
        <v>1464</v>
      </c>
      <c r="L163" s="439" t="s">
        <v>2185</v>
      </c>
      <c r="M163" s="61" t="s">
        <v>1508</v>
      </c>
      <c r="N163" s="194"/>
      <c r="O163" s="139" t="s">
        <v>1060</v>
      </c>
      <c r="P163" s="203" t="s">
        <v>623</v>
      </c>
      <c r="Q163" s="203">
        <v>1</v>
      </c>
      <c r="R163" s="205">
        <v>1</v>
      </c>
      <c r="S163" s="139"/>
      <c r="T163" s="139" t="s">
        <v>654</v>
      </c>
      <c r="U163" s="139" t="s">
        <v>1319</v>
      </c>
      <c r="V163" s="139" t="s">
        <v>1502</v>
      </c>
      <c r="W163" s="203"/>
      <c r="X163" s="203"/>
      <c r="Y163" s="203"/>
      <c r="Z163" s="203"/>
      <c r="AA163" s="203"/>
      <c r="AB163" s="228"/>
      <c r="AC163" s="228"/>
      <c r="AD163" s="228"/>
      <c r="AE163" s="228"/>
      <c r="AF163" s="228"/>
      <c r="AG163" s="228"/>
      <c r="AH163" s="228"/>
      <c r="AI163" s="228"/>
      <c r="AJ163" s="228"/>
      <c r="AK163" s="228"/>
      <c r="AL163" s="467"/>
    </row>
    <row r="164" spans="1:38" ht="57">
      <c r="A164" s="27">
        <v>162</v>
      </c>
      <c r="B164" s="139" t="s">
        <v>102</v>
      </c>
      <c r="C164" s="139" t="s">
        <v>563</v>
      </c>
      <c r="D164" s="159" t="s">
        <v>1052</v>
      </c>
      <c r="E164" s="139" t="s">
        <v>563</v>
      </c>
      <c r="F164" s="159" t="s">
        <v>1053</v>
      </c>
      <c r="G164" s="139" t="s">
        <v>1054</v>
      </c>
      <c r="H164" s="175" t="s">
        <v>1055</v>
      </c>
      <c r="I164" s="139">
        <v>1</v>
      </c>
      <c r="J164" s="139" t="s">
        <v>1500</v>
      </c>
      <c r="K164" s="139" t="s">
        <v>1464</v>
      </c>
      <c r="L164" s="439" t="s">
        <v>2185</v>
      </c>
      <c r="M164" s="61" t="s">
        <v>1509</v>
      </c>
      <c r="N164" s="194"/>
      <c r="O164" s="139" t="s">
        <v>1060</v>
      </c>
      <c r="P164" s="203" t="s">
        <v>623</v>
      </c>
      <c r="Q164" s="203">
        <v>1</v>
      </c>
      <c r="R164" s="205">
        <v>1</v>
      </c>
      <c r="S164" s="139"/>
      <c r="T164" s="139" t="s">
        <v>654</v>
      </c>
      <c r="U164" s="139" t="s">
        <v>1319</v>
      </c>
      <c r="V164" s="139" t="s">
        <v>1502</v>
      </c>
      <c r="W164" s="203"/>
      <c r="X164" s="203"/>
      <c r="Y164" s="203"/>
      <c r="Z164" s="203"/>
      <c r="AA164" s="203"/>
      <c r="AB164" s="228"/>
      <c r="AC164" s="228"/>
      <c r="AD164" s="228"/>
      <c r="AE164" s="228"/>
      <c r="AF164" s="228"/>
      <c r="AG164" s="228"/>
      <c r="AH164" s="228"/>
      <c r="AI164" s="228"/>
      <c r="AJ164" s="228"/>
      <c r="AK164" s="228"/>
      <c r="AL164" s="467"/>
    </row>
    <row r="165" spans="1:38" ht="57">
      <c r="A165" s="27">
        <v>163</v>
      </c>
      <c r="B165" s="139" t="s">
        <v>102</v>
      </c>
      <c r="C165" s="139" t="s">
        <v>563</v>
      </c>
      <c r="D165" s="159" t="s">
        <v>1052</v>
      </c>
      <c r="E165" s="139" t="s">
        <v>563</v>
      </c>
      <c r="F165" s="159" t="s">
        <v>1053</v>
      </c>
      <c r="G165" s="139" t="s">
        <v>1054</v>
      </c>
      <c r="H165" s="175" t="s">
        <v>1055</v>
      </c>
      <c r="I165" s="139">
        <v>1</v>
      </c>
      <c r="J165" s="139" t="s">
        <v>1500</v>
      </c>
      <c r="K165" s="139" t="s">
        <v>1464</v>
      </c>
      <c r="L165" s="439" t="s">
        <v>2185</v>
      </c>
      <c r="M165" s="61" t="s">
        <v>1510</v>
      </c>
      <c r="N165" s="194"/>
      <c r="O165" s="139" t="s">
        <v>1060</v>
      </c>
      <c r="P165" s="203" t="s">
        <v>623</v>
      </c>
      <c r="Q165" s="203">
        <v>1</v>
      </c>
      <c r="R165" s="205">
        <v>1</v>
      </c>
      <c r="S165" s="139"/>
      <c r="T165" s="139" t="s">
        <v>654</v>
      </c>
      <c r="U165" s="139" t="s">
        <v>1319</v>
      </c>
      <c r="V165" s="139" t="s">
        <v>1502</v>
      </c>
      <c r="W165" s="203"/>
      <c r="X165" s="203"/>
      <c r="Y165" s="203"/>
      <c r="Z165" s="203"/>
      <c r="AA165" s="203"/>
      <c r="AB165" s="228"/>
      <c r="AC165" s="228"/>
      <c r="AD165" s="228"/>
      <c r="AE165" s="228"/>
      <c r="AF165" s="228"/>
      <c r="AG165" s="228"/>
      <c r="AH165" s="228"/>
      <c r="AI165" s="228"/>
      <c r="AJ165" s="228"/>
      <c r="AK165" s="228"/>
      <c r="AL165" s="467"/>
    </row>
    <row r="166" spans="1:38" ht="57">
      <c r="A166" s="27">
        <v>164</v>
      </c>
      <c r="B166" s="139" t="s">
        <v>102</v>
      </c>
      <c r="C166" s="139" t="s">
        <v>563</v>
      </c>
      <c r="D166" s="159" t="s">
        <v>1052</v>
      </c>
      <c r="E166" s="139" t="s">
        <v>563</v>
      </c>
      <c r="F166" s="159" t="s">
        <v>1053</v>
      </c>
      <c r="G166" s="139" t="s">
        <v>1054</v>
      </c>
      <c r="H166" s="175" t="s">
        <v>1055</v>
      </c>
      <c r="I166" s="139">
        <v>1</v>
      </c>
      <c r="J166" s="139" t="s">
        <v>1500</v>
      </c>
      <c r="K166" s="139" t="s">
        <v>1464</v>
      </c>
      <c r="L166" s="439" t="s">
        <v>2185</v>
      </c>
      <c r="M166" s="61" t="s">
        <v>1511</v>
      </c>
      <c r="N166" s="194"/>
      <c r="O166" s="139" t="s">
        <v>1060</v>
      </c>
      <c r="P166" s="203" t="s">
        <v>623</v>
      </c>
      <c r="Q166" s="203">
        <v>1</v>
      </c>
      <c r="R166" s="205">
        <v>1</v>
      </c>
      <c r="S166" s="139"/>
      <c r="T166" s="139" t="s">
        <v>654</v>
      </c>
      <c r="U166" s="139" t="s">
        <v>1319</v>
      </c>
      <c r="V166" s="139" t="s">
        <v>1502</v>
      </c>
      <c r="W166" s="203"/>
      <c r="X166" s="203"/>
      <c r="Y166" s="203"/>
      <c r="Z166" s="203"/>
      <c r="AA166" s="203"/>
      <c r="AB166" s="228"/>
      <c r="AC166" s="228"/>
      <c r="AD166" s="228"/>
      <c r="AE166" s="228"/>
      <c r="AF166" s="228"/>
      <c r="AG166" s="228"/>
      <c r="AH166" s="228"/>
      <c r="AI166" s="228"/>
      <c r="AJ166" s="228"/>
      <c r="AK166" s="228"/>
      <c r="AL166" s="467"/>
    </row>
    <row r="167" spans="1:38" ht="57">
      <c r="A167" s="27">
        <v>165</v>
      </c>
      <c r="B167" s="139" t="s">
        <v>102</v>
      </c>
      <c r="C167" s="139" t="s">
        <v>563</v>
      </c>
      <c r="D167" s="159" t="s">
        <v>1052</v>
      </c>
      <c r="E167" s="139" t="s">
        <v>563</v>
      </c>
      <c r="F167" s="159" t="s">
        <v>1053</v>
      </c>
      <c r="G167" s="139" t="s">
        <v>1054</v>
      </c>
      <c r="H167" s="175" t="s">
        <v>1055</v>
      </c>
      <c r="I167" s="139">
        <v>1</v>
      </c>
      <c r="J167" s="139" t="s">
        <v>1500</v>
      </c>
      <c r="K167" s="139" t="s">
        <v>1464</v>
      </c>
      <c r="L167" s="439" t="s">
        <v>2186</v>
      </c>
      <c r="M167" s="61" t="s">
        <v>1512</v>
      </c>
      <c r="N167" s="194"/>
      <c r="O167" s="139" t="s">
        <v>1060</v>
      </c>
      <c r="P167" s="203" t="s">
        <v>623</v>
      </c>
      <c r="Q167" s="203">
        <v>1</v>
      </c>
      <c r="R167" s="205">
        <v>1</v>
      </c>
      <c r="S167" s="139"/>
      <c r="T167" s="139" t="s">
        <v>654</v>
      </c>
      <c r="U167" s="139" t="s">
        <v>1319</v>
      </c>
      <c r="V167" s="139" t="s">
        <v>1502</v>
      </c>
      <c r="W167" s="203"/>
      <c r="X167" s="203"/>
      <c r="Y167" s="203"/>
      <c r="Z167" s="203"/>
      <c r="AA167" s="203"/>
      <c r="AB167" s="228"/>
      <c r="AC167" s="228"/>
      <c r="AD167" s="228"/>
      <c r="AE167" s="228"/>
      <c r="AF167" s="228"/>
      <c r="AG167" s="228"/>
      <c r="AH167" s="228"/>
      <c r="AI167" s="228"/>
      <c r="AJ167" s="228"/>
      <c r="AK167" s="228"/>
      <c r="AL167" s="467"/>
    </row>
    <row r="168" spans="1:38" ht="57">
      <c r="A168" s="27">
        <v>166</v>
      </c>
      <c r="B168" s="139" t="s">
        <v>102</v>
      </c>
      <c r="C168" s="139" t="s">
        <v>563</v>
      </c>
      <c r="D168" s="159" t="s">
        <v>1052</v>
      </c>
      <c r="E168" s="139" t="s">
        <v>563</v>
      </c>
      <c r="F168" s="159" t="s">
        <v>1053</v>
      </c>
      <c r="G168" s="139" t="s">
        <v>1054</v>
      </c>
      <c r="H168" s="175" t="s">
        <v>1055</v>
      </c>
      <c r="I168" s="139">
        <v>1</v>
      </c>
      <c r="J168" s="139" t="s">
        <v>1500</v>
      </c>
      <c r="K168" s="139" t="s">
        <v>1464</v>
      </c>
      <c r="L168" s="439" t="s">
        <v>2185</v>
      </c>
      <c r="M168" s="61" t="s">
        <v>1513</v>
      </c>
      <c r="N168" s="194"/>
      <c r="O168" s="139" t="s">
        <v>1060</v>
      </c>
      <c r="P168" s="203" t="s">
        <v>623</v>
      </c>
      <c r="Q168" s="203">
        <v>1</v>
      </c>
      <c r="R168" s="205">
        <v>1</v>
      </c>
      <c r="S168" s="139"/>
      <c r="T168" s="139" t="s">
        <v>654</v>
      </c>
      <c r="U168" s="139" t="s">
        <v>1319</v>
      </c>
      <c r="V168" s="139" t="s">
        <v>1502</v>
      </c>
      <c r="W168" s="203"/>
      <c r="X168" s="203"/>
      <c r="Y168" s="203"/>
      <c r="Z168" s="203"/>
      <c r="AA168" s="203"/>
      <c r="AB168" s="228"/>
      <c r="AC168" s="228"/>
      <c r="AD168" s="228"/>
      <c r="AE168" s="228"/>
      <c r="AF168" s="228"/>
      <c r="AG168" s="228"/>
      <c r="AH168" s="228"/>
      <c r="AI168" s="228"/>
      <c r="AJ168" s="228"/>
      <c r="AK168" s="228"/>
      <c r="AL168" s="467"/>
    </row>
    <row r="169" spans="1:38" ht="57">
      <c r="A169" s="27">
        <v>167</v>
      </c>
      <c r="B169" s="139" t="s">
        <v>102</v>
      </c>
      <c r="C169" s="139" t="s">
        <v>563</v>
      </c>
      <c r="D169" s="159" t="s">
        <v>1052</v>
      </c>
      <c r="E169" s="139" t="s">
        <v>563</v>
      </c>
      <c r="F169" s="159" t="s">
        <v>1053</v>
      </c>
      <c r="G169" s="139" t="s">
        <v>1054</v>
      </c>
      <c r="H169" s="175" t="s">
        <v>1055</v>
      </c>
      <c r="I169" s="139">
        <v>1</v>
      </c>
      <c r="J169" s="139" t="s">
        <v>1500</v>
      </c>
      <c r="K169" s="139" t="s">
        <v>1464</v>
      </c>
      <c r="L169" s="439" t="s">
        <v>2185</v>
      </c>
      <c r="M169" s="61" t="s">
        <v>1514</v>
      </c>
      <c r="N169" s="194"/>
      <c r="O169" s="139" t="s">
        <v>1060</v>
      </c>
      <c r="P169" s="203" t="s">
        <v>623</v>
      </c>
      <c r="Q169" s="203">
        <v>1</v>
      </c>
      <c r="R169" s="205">
        <v>1</v>
      </c>
      <c r="S169" s="139"/>
      <c r="T169" s="139" t="s">
        <v>654</v>
      </c>
      <c r="U169" s="139" t="s">
        <v>1319</v>
      </c>
      <c r="V169" s="139" t="s">
        <v>1502</v>
      </c>
      <c r="W169" s="203"/>
      <c r="X169" s="203"/>
      <c r="Y169" s="203"/>
      <c r="Z169" s="203"/>
      <c r="AA169" s="203"/>
      <c r="AB169" s="228"/>
      <c r="AC169" s="228"/>
      <c r="AD169" s="228"/>
      <c r="AE169" s="228"/>
      <c r="AF169" s="228"/>
      <c r="AG169" s="228"/>
      <c r="AH169" s="228"/>
      <c r="AI169" s="228"/>
      <c r="AJ169" s="228"/>
      <c r="AK169" s="228"/>
      <c r="AL169" s="467"/>
    </row>
    <row r="170" spans="1:38" ht="57">
      <c r="A170" s="27">
        <v>168</v>
      </c>
      <c r="B170" s="139" t="s">
        <v>102</v>
      </c>
      <c r="C170" s="139" t="s">
        <v>563</v>
      </c>
      <c r="D170" s="159" t="s">
        <v>1052</v>
      </c>
      <c r="E170" s="139" t="s">
        <v>563</v>
      </c>
      <c r="F170" s="159" t="s">
        <v>1053</v>
      </c>
      <c r="G170" s="139" t="s">
        <v>1054</v>
      </c>
      <c r="H170" s="175" t="s">
        <v>1055</v>
      </c>
      <c r="I170" s="139">
        <v>1</v>
      </c>
      <c r="J170" s="139" t="s">
        <v>1500</v>
      </c>
      <c r="K170" s="139" t="s">
        <v>1464</v>
      </c>
      <c r="L170" s="439" t="s">
        <v>2185</v>
      </c>
      <c r="M170" s="61" t="s">
        <v>1515</v>
      </c>
      <c r="N170" s="194"/>
      <c r="O170" s="139" t="s">
        <v>1060</v>
      </c>
      <c r="P170" s="203" t="s">
        <v>623</v>
      </c>
      <c r="Q170" s="203">
        <v>1</v>
      </c>
      <c r="R170" s="205">
        <v>2</v>
      </c>
      <c r="S170" s="139"/>
      <c r="T170" s="139" t="s">
        <v>654</v>
      </c>
      <c r="U170" s="139" t="s">
        <v>1319</v>
      </c>
      <c r="V170" s="139" t="s">
        <v>1502</v>
      </c>
      <c r="W170" s="203"/>
      <c r="X170" s="203"/>
      <c r="Y170" s="203"/>
      <c r="Z170" s="203"/>
      <c r="AA170" s="203"/>
      <c r="AB170" s="228"/>
      <c r="AC170" s="228"/>
      <c r="AD170" s="228"/>
      <c r="AE170" s="228"/>
      <c r="AF170" s="228"/>
      <c r="AG170" s="228"/>
      <c r="AH170" s="228"/>
      <c r="AI170" s="228"/>
      <c r="AJ170" s="228"/>
      <c r="AK170" s="228"/>
      <c r="AL170" s="467"/>
    </row>
    <row r="171" spans="1:38" ht="57">
      <c r="A171" s="27">
        <v>169</v>
      </c>
      <c r="B171" s="139" t="s">
        <v>102</v>
      </c>
      <c r="C171" s="139" t="s">
        <v>563</v>
      </c>
      <c r="D171" s="159" t="s">
        <v>1052</v>
      </c>
      <c r="E171" s="139" t="s">
        <v>563</v>
      </c>
      <c r="F171" s="159" t="s">
        <v>1053</v>
      </c>
      <c r="G171" s="139" t="s">
        <v>1054</v>
      </c>
      <c r="H171" s="175" t="s">
        <v>1055</v>
      </c>
      <c r="I171" s="139">
        <v>1</v>
      </c>
      <c r="J171" s="139" t="s">
        <v>1500</v>
      </c>
      <c r="K171" s="139" t="s">
        <v>1464</v>
      </c>
      <c r="L171" s="439" t="s">
        <v>2185</v>
      </c>
      <c r="M171" s="61" t="s">
        <v>1516</v>
      </c>
      <c r="N171" s="194"/>
      <c r="O171" s="139" t="s">
        <v>1060</v>
      </c>
      <c r="P171" s="203" t="s">
        <v>623</v>
      </c>
      <c r="Q171" s="203">
        <v>1</v>
      </c>
      <c r="R171" s="205">
        <v>1</v>
      </c>
      <c r="S171" s="139"/>
      <c r="T171" s="139" t="s">
        <v>654</v>
      </c>
      <c r="U171" s="139" t="s">
        <v>1319</v>
      </c>
      <c r="V171" s="139" t="s">
        <v>1502</v>
      </c>
      <c r="W171" s="203"/>
      <c r="X171" s="203"/>
      <c r="Y171" s="203"/>
      <c r="Z171" s="203"/>
      <c r="AA171" s="203"/>
      <c r="AB171" s="228"/>
      <c r="AC171" s="228"/>
      <c r="AD171" s="228"/>
      <c r="AE171" s="228"/>
      <c r="AF171" s="228"/>
      <c r="AG171" s="228"/>
      <c r="AH171" s="228"/>
      <c r="AI171" s="228"/>
      <c r="AJ171" s="228"/>
      <c r="AK171" s="228"/>
      <c r="AL171" s="467"/>
    </row>
    <row r="172" spans="1:38" ht="57">
      <c r="A172" s="27">
        <v>170</v>
      </c>
      <c r="B172" s="139" t="s">
        <v>102</v>
      </c>
      <c r="C172" s="139" t="s">
        <v>563</v>
      </c>
      <c r="D172" s="159" t="s">
        <v>1052</v>
      </c>
      <c r="E172" s="139" t="s">
        <v>563</v>
      </c>
      <c r="F172" s="159" t="s">
        <v>1053</v>
      </c>
      <c r="G172" s="139" t="s">
        <v>1054</v>
      </c>
      <c r="H172" s="175" t="s">
        <v>1055</v>
      </c>
      <c r="I172" s="139">
        <v>1</v>
      </c>
      <c r="J172" s="139" t="s">
        <v>1500</v>
      </c>
      <c r="K172" s="139" t="s">
        <v>1464</v>
      </c>
      <c r="L172" s="439" t="s">
        <v>2185</v>
      </c>
      <c r="M172" s="61" t="s">
        <v>1517</v>
      </c>
      <c r="N172" s="194"/>
      <c r="O172" s="139" t="s">
        <v>1060</v>
      </c>
      <c r="P172" s="203" t="s">
        <v>623</v>
      </c>
      <c r="Q172" s="203">
        <v>1</v>
      </c>
      <c r="R172" s="205">
        <v>1</v>
      </c>
      <c r="S172" s="139"/>
      <c r="T172" s="139" t="s">
        <v>654</v>
      </c>
      <c r="U172" s="139" t="s">
        <v>1319</v>
      </c>
      <c r="V172" s="139" t="s">
        <v>1502</v>
      </c>
      <c r="W172" s="203"/>
      <c r="X172" s="203"/>
      <c r="Y172" s="203"/>
      <c r="Z172" s="203"/>
      <c r="AA172" s="203"/>
      <c r="AB172" s="228"/>
      <c r="AC172" s="228"/>
      <c r="AD172" s="228"/>
      <c r="AE172" s="228"/>
      <c r="AF172" s="228"/>
      <c r="AG172" s="228"/>
      <c r="AH172" s="228"/>
      <c r="AI172" s="228"/>
      <c r="AJ172" s="228"/>
      <c r="AK172" s="228"/>
      <c r="AL172" s="467"/>
    </row>
    <row r="173" spans="1:38" ht="57">
      <c r="A173" s="27">
        <v>171</v>
      </c>
      <c r="B173" s="139" t="s">
        <v>102</v>
      </c>
      <c r="C173" s="139" t="s">
        <v>563</v>
      </c>
      <c r="D173" s="159" t="s">
        <v>1052</v>
      </c>
      <c r="E173" s="139" t="s">
        <v>563</v>
      </c>
      <c r="F173" s="159" t="s">
        <v>1053</v>
      </c>
      <c r="G173" s="139" t="s">
        <v>1054</v>
      </c>
      <c r="H173" s="175" t="s">
        <v>1055</v>
      </c>
      <c r="I173" s="139">
        <v>1</v>
      </c>
      <c r="J173" s="139" t="s">
        <v>1500</v>
      </c>
      <c r="K173" s="139" t="s">
        <v>1464</v>
      </c>
      <c r="L173" s="439" t="s">
        <v>2185</v>
      </c>
      <c r="M173" s="61" t="s">
        <v>1518</v>
      </c>
      <c r="N173" s="194"/>
      <c r="O173" s="139" t="s">
        <v>1060</v>
      </c>
      <c r="P173" s="203" t="s">
        <v>623</v>
      </c>
      <c r="Q173" s="203">
        <v>1</v>
      </c>
      <c r="R173" s="205">
        <v>1</v>
      </c>
      <c r="S173" s="139"/>
      <c r="T173" s="139" t="s">
        <v>654</v>
      </c>
      <c r="U173" s="139" t="s">
        <v>1319</v>
      </c>
      <c r="V173" s="139" t="s">
        <v>1502</v>
      </c>
      <c r="W173" s="203"/>
      <c r="X173" s="203"/>
      <c r="Y173" s="203"/>
      <c r="Z173" s="203"/>
      <c r="AA173" s="203"/>
      <c r="AB173" s="228"/>
      <c r="AC173" s="228"/>
      <c r="AD173" s="228"/>
      <c r="AE173" s="228"/>
      <c r="AF173" s="228"/>
      <c r="AG173" s="228"/>
      <c r="AH173" s="228"/>
      <c r="AI173" s="228"/>
      <c r="AJ173" s="228"/>
      <c r="AK173" s="228"/>
      <c r="AL173" s="467"/>
    </row>
    <row r="174" spans="1:38" ht="57">
      <c r="A174" s="27">
        <v>172</v>
      </c>
      <c r="B174" s="139" t="s">
        <v>102</v>
      </c>
      <c r="C174" s="139" t="s">
        <v>563</v>
      </c>
      <c r="D174" s="159" t="s">
        <v>1052</v>
      </c>
      <c r="E174" s="139" t="s">
        <v>563</v>
      </c>
      <c r="F174" s="159" t="s">
        <v>1053</v>
      </c>
      <c r="G174" s="139" t="s">
        <v>1054</v>
      </c>
      <c r="H174" s="175" t="s">
        <v>1055</v>
      </c>
      <c r="I174" s="139">
        <v>1</v>
      </c>
      <c r="J174" s="139" t="s">
        <v>1500</v>
      </c>
      <c r="K174" s="139" t="s">
        <v>1464</v>
      </c>
      <c r="L174" s="439" t="s">
        <v>2186</v>
      </c>
      <c r="M174" s="61" t="s">
        <v>1519</v>
      </c>
      <c r="N174" s="194"/>
      <c r="O174" s="139" t="s">
        <v>1060</v>
      </c>
      <c r="P174" s="203" t="s">
        <v>623</v>
      </c>
      <c r="Q174" s="203">
        <v>1</v>
      </c>
      <c r="R174" s="205">
        <v>1</v>
      </c>
      <c r="S174" s="139"/>
      <c r="T174" s="139" t="s">
        <v>654</v>
      </c>
      <c r="U174" s="139" t="s">
        <v>1319</v>
      </c>
      <c r="V174" s="139" t="s">
        <v>1502</v>
      </c>
      <c r="W174" s="203"/>
      <c r="X174" s="203"/>
      <c r="Y174" s="203"/>
      <c r="Z174" s="203"/>
      <c r="AA174" s="203"/>
      <c r="AB174" s="228"/>
      <c r="AC174" s="228"/>
      <c r="AD174" s="228"/>
      <c r="AE174" s="228"/>
      <c r="AF174" s="228"/>
      <c r="AG174" s="228"/>
      <c r="AH174" s="228"/>
      <c r="AI174" s="228"/>
      <c r="AJ174" s="228"/>
      <c r="AK174" s="228"/>
      <c r="AL174" s="467"/>
    </row>
    <row r="175" spans="1:38" ht="57">
      <c r="A175" s="27">
        <v>173</v>
      </c>
      <c r="B175" s="139" t="s">
        <v>102</v>
      </c>
      <c r="C175" s="139" t="s">
        <v>563</v>
      </c>
      <c r="D175" s="159" t="s">
        <v>1052</v>
      </c>
      <c r="E175" s="139" t="s">
        <v>563</v>
      </c>
      <c r="F175" s="159" t="s">
        <v>1053</v>
      </c>
      <c r="G175" s="139" t="s">
        <v>1054</v>
      </c>
      <c r="H175" s="175" t="s">
        <v>1055</v>
      </c>
      <c r="I175" s="139">
        <v>1</v>
      </c>
      <c r="J175" s="139" t="s">
        <v>1500</v>
      </c>
      <c r="K175" s="139" t="s">
        <v>1464</v>
      </c>
      <c r="L175" s="439" t="s">
        <v>2185</v>
      </c>
      <c r="M175" s="61" t="s">
        <v>1520</v>
      </c>
      <c r="N175" s="194"/>
      <c r="O175" s="139" t="s">
        <v>1060</v>
      </c>
      <c r="P175" s="203" t="s">
        <v>623</v>
      </c>
      <c r="Q175" s="203">
        <v>1</v>
      </c>
      <c r="R175" s="205">
        <v>1</v>
      </c>
      <c r="S175" s="139"/>
      <c r="T175" s="139" t="s">
        <v>654</v>
      </c>
      <c r="U175" s="139" t="s">
        <v>1319</v>
      </c>
      <c r="V175" s="139" t="s">
        <v>1502</v>
      </c>
      <c r="W175" s="203"/>
      <c r="X175" s="203"/>
      <c r="Y175" s="203"/>
      <c r="Z175" s="203"/>
      <c r="AA175" s="203"/>
      <c r="AB175" s="228"/>
      <c r="AC175" s="228"/>
      <c r="AD175" s="228"/>
      <c r="AE175" s="228"/>
      <c r="AF175" s="228"/>
      <c r="AG175" s="228"/>
      <c r="AH175" s="228"/>
      <c r="AI175" s="228"/>
      <c r="AJ175" s="228"/>
      <c r="AK175" s="228"/>
      <c r="AL175" s="467"/>
    </row>
    <row r="176" spans="1:38" ht="57">
      <c r="A176" s="27">
        <v>174</v>
      </c>
      <c r="B176" s="139" t="s">
        <v>102</v>
      </c>
      <c r="C176" s="139" t="s">
        <v>563</v>
      </c>
      <c r="D176" s="159" t="s">
        <v>1052</v>
      </c>
      <c r="E176" s="139" t="s">
        <v>563</v>
      </c>
      <c r="F176" s="159" t="s">
        <v>1053</v>
      </c>
      <c r="G176" s="139" t="s">
        <v>1054</v>
      </c>
      <c r="H176" s="175" t="s">
        <v>1055</v>
      </c>
      <c r="I176" s="139">
        <v>1</v>
      </c>
      <c r="J176" s="139" t="s">
        <v>1500</v>
      </c>
      <c r="K176" s="139" t="s">
        <v>1464</v>
      </c>
      <c r="L176" s="439" t="s">
        <v>2185</v>
      </c>
      <c r="M176" s="61" t="s">
        <v>1521</v>
      </c>
      <c r="N176" s="194"/>
      <c r="O176" s="139" t="s">
        <v>1060</v>
      </c>
      <c r="P176" s="203" t="s">
        <v>623</v>
      </c>
      <c r="Q176" s="203">
        <v>1</v>
      </c>
      <c r="R176" s="205">
        <v>1</v>
      </c>
      <c r="S176" s="139"/>
      <c r="T176" s="139" t="s">
        <v>654</v>
      </c>
      <c r="U176" s="139" t="s">
        <v>1319</v>
      </c>
      <c r="V176" s="139" t="s">
        <v>1502</v>
      </c>
      <c r="W176" s="203"/>
      <c r="X176" s="203"/>
      <c r="Y176" s="203"/>
      <c r="Z176" s="203"/>
      <c r="AA176" s="203"/>
      <c r="AB176" s="228"/>
      <c r="AC176" s="228"/>
      <c r="AD176" s="228"/>
      <c r="AE176" s="228"/>
      <c r="AF176" s="228"/>
      <c r="AG176" s="228"/>
      <c r="AH176" s="228"/>
      <c r="AI176" s="228"/>
      <c r="AJ176" s="228"/>
      <c r="AK176" s="228"/>
      <c r="AL176" s="467"/>
    </row>
    <row r="177" spans="1:38" ht="57">
      <c r="A177" s="27">
        <v>175</v>
      </c>
      <c r="B177" s="139" t="s">
        <v>102</v>
      </c>
      <c r="C177" s="139" t="s">
        <v>563</v>
      </c>
      <c r="D177" s="159" t="s">
        <v>1052</v>
      </c>
      <c r="E177" s="139" t="s">
        <v>563</v>
      </c>
      <c r="F177" s="159" t="s">
        <v>1053</v>
      </c>
      <c r="G177" s="139" t="s">
        <v>1054</v>
      </c>
      <c r="H177" s="175" t="s">
        <v>1055</v>
      </c>
      <c r="I177" s="139">
        <v>1</v>
      </c>
      <c r="J177" s="139" t="s">
        <v>1500</v>
      </c>
      <c r="K177" s="139" t="s">
        <v>1464</v>
      </c>
      <c r="L177" s="439" t="s">
        <v>2186</v>
      </c>
      <c r="M177" s="61" t="s">
        <v>1522</v>
      </c>
      <c r="N177" s="139"/>
      <c r="O177" s="139" t="s">
        <v>1060</v>
      </c>
      <c r="P177" s="203" t="s">
        <v>623</v>
      </c>
      <c r="Q177" s="203">
        <v>1</v>
      </c>
      <c r="R177" s="205">
        <v>1</v>
      </c>
      <c r="S177" s="139"/>
      <c r="T177" s="139" t="s">
        <v>654</v>
      </c>
      <c r="U177" s="139" t="s">
        <v>1319</v>
      </c>
      <c r="V177" s="139" t="s">
        <v>1502</v>
      </c>
      <c r="W177" s="203"/>
      <c r="X177" s="203"/>
      <c r="Y177" s="203"/>
      <c r="Z177" s="203"/>
      <c r="AA177" s="203"/>
      <c r="AB177" s="228"/>
      <c r="AC177" s="228"/>
      <c r="AD177" s="228"/>
      <c r="AE177" s="228"/>
      <c r="AF177" s="228"/>
      <c r="AG177" s="228"/>
      <c r="AH177" s="228"/>
      <c r="AI177" s="228"/>
      <c r="AJ177" s="228"/>
      <c r="AK177" s="228"/>
      <c r="AL177" s="467"/>
    </row>
    <row r="178" spans="1:38" ht="57">
      <c r="A178" s="27">
        <v>176</v>
      </c>
      <c r="B178" s="139" t="s">
        <v>102</v>
      </c>
      <c r="C178" s="139" t="s">
        <v>563</v>
      </c>
      <c r="D178" s="159" t="s">
        <v>1052</v>
      </c>
      <c r="E178" s="139" t="s">
        <v>563</v>
      </c>
      <c r="F178" s="159" t="s">
        <v>1053</v>
      </c>
      <c r="G178" s="139" t="s">
        <v>1054</v>
      </c>
      <c r="H178" s="175" t="s">
        <v>1055</v>
      </c>
      <c r="I178" s="139">
        <v>1</v>
      </c>
      <c r="J178" s="139" t="s">
        <v>1500</v>
      </c>
      <c r="K178" s="139" t="s">
        <v>1464</v>
      </c>
      <c r="L178" s="439" t="s">
        <v>2185</v>
      </c>
      <c r="M178" s="61" t="s">
        <v>1523</v>
      </c>
      <c r="N178" s="139"/>
      <c r="O178" s="139" t="s">
        <v>1060</v>
      </c>
      <c r="P178" s="203" t="s">
        <v>623</v>
      </c>
      <c r="Q178" s="203">
        <v>1</v>
      </c>
      <c r="R178" s="205">
        <v>1</v>
      </c>
      <c r="S178" s="139"/>
      <c r="T178" s="139" t="s">
        <v>654</v>
      </c>
      <c r="U178" s="139" t="s">
        <v>1319</v>
      </c>
      <c r="V178" s="139" t="s">
        <v>1502</v>
      </c>
      <c r="W178" s="203"/>
      <c r="X178" s="203"/>
      <c r="Y178" s="203"/>
      <c r="Z178" s="203"/>
      <c r="AA178" s="203"/>
      <c r="AB178" s="228"/>
      <c r="AC178" s="228"/>
      <c r="AD178" s="228"/>
      <c r="AE178" s="228"/>
      <c r="AF178" s="228"/>
      <c r="AG178" s="228"/>
      <c r="AH178" s="228"/>
      <c r="AI178" s="228"/>
      <c r="AJ178" s="228"/>
      <c r="AK178" s="228"/>
      <c r="AL178" s="467"/>
    </row>
    <row r="179" spans="1:38" ht="57">
      <c r="A179" s="27">
        <v>177</v>
      </c>
      <c r="B179" s="139" t="s">
        <v>102</v>
      </c>
      <c r="C179" s="139" t="s">
        <v>563</v>
      </c>
      <c r="D179" s="159" t="s">
        <v>1052</v>
      </c>
      <c r="E179" s="139" t="s">
        <v>563</v>
      </c>
      <c r="F179" s="159" t="s">
        <v>1053</v>
      </c>
      <c r="G179" s="139" t="s">
        <v>1054</v>
      </c>
      <c r="H179" s="175" t="s">
        <v>1055</v>
      </c>
      <c r="I179" s="139">
        <v>1</v>
      </c>
      <c r="J179" s="139" t="s">
        <v>1500</v>
      </c>
      <c r="K179" s="139" t="s">
        <v>1464</v>
      </c>
      <c r="L179" s="439" t="s">
        <v>2185</v>
      </c>
      <c r="M179" s="61" t="s">
        <v>1524</v>
      </c>
      <c r="N179" s="139"/>
      <c r="O179" s="139" t="s">
        <v>1060</v>
      </c>
      <c r="P179" s="203" t="s">
        <v>623</v>
      </c>
      <c r="Q179" s="203">
        <v>1</v>
      </c>
      <c r="R179" s="205">
        <v>1</v>
      </c>
      <c r="S179" s="139"/>
      <c r="T179" s="139" t="s">
        <v>654</v>
      </c>
      <c r="U179" s="139" t="s">
        <v>1319</v>
      </c>
      <c r="V179" s="139" t="s">
        <v>1502</v>
      </c>
      <c r="W179" s="203"/>
      <c r="X179" s="203"/>
      <c r="Y179" s="203"/>
      <c r="Z179" s="203"/>
      <c r="AA179" s="203"/>
      <c r="AB179" s="228"/>
      <c r="AC179" s="228"/>
      <c r="AD179" s="228"/>
      <c r="AE179" s="228"/>
      <c r="AF179" s="228"/>
      <c r="AG179" s="228"/>
      <c r="AH179" s="228"/>
      <c r="AI179" s="228"/>
      <c r="AJ179" s="228"/>
      <c r="AK179" s="228"/>
      <c r="AL179" s="467"/>
    </row>
    <row r="180" spans="1:38" ht="57">
      <c r="A180" s="27">
        <v>178</v>
      </c>
      <c r="B180" s="139" t="s">
        <v>102</v>
      </c>
      <c r="C180" s="139" t="s">
        <v>563</v>
      </c>
      <c r="D180" s="159" t="s">
        <v>1052</v>
      </c>
      <c r="E180" s="139" t="s">
        <v>563</v>
      </c>
      <c r="F180" s="159" t="s">
        <v>1053</v>
      </c>
      <c r="G180" s="139" t="s">
        <v>1054</v>
      </c>
      <c r="H180" s="175" t="s">
        <v>1055</v>
      </c>
      <c r="I180" s="139">
        <v>1</v>
      </c>
      <c r="J180" s="139" t="s">
        <v>1500</v>
      </c>
      <c r="K180" s="139" t="s">
        <v>1464</v>
      </c>
      <c r="L180" s="439" t="s">
        <v>2185</v>
      </c>
      <c r="M180" s="61" t="s">
        <v>1525</v>
      </c>
      <c r="N180" s="139"/>
      <c r="O180" s="139" t="s">
        <v>1060</v>
      </c>
      <c r="P180" s="203" t="s">
        <v>623</v>
      </c>
      <c r="Q180" s="203">
        <v>1</v>
      </c>
      <c r="R180" s="205">
        <v>1</v>
      </c>
      <c r="S180" s="139"/>
      <c r="T180" s="139" t="s">
        <v>654</v>
      </c>
      <c r="U180" s="139" t="s">
        <v>1319</v>
      </c>
      <c r="V180" s="139" t="s">
        <v>1502</v>
      </c>
      <c r="W180" s="203"/>
      <c r="X180" s="203"/>
      <c r="Y180" s="203"/>
      <c r="Z180" s="203"/>
      <c r="AA180" s="203"/>
      <c r="AB180" s="228"/>
      <c r="AC180" s="228"/>
      <c r="AD180" s="228"/>
      <c r="AE180" s="228"/>
      <c r="AF180" s="228"/>
      <c r="AG180" s="228"/>
      <c r="AH180" s="228"/>
      <c r="AI180" s="228"/>
      <c r="AJ180" s="228"/>
      <c r="AK180" s="228"/>
      <c r="AL180" s="467"/>
    </row>
    <row r="181" spans="1:38" ht="57">
      <c r="A181" s="27">
        <v>179</v>
      </c>
      <c r="B181" s="139" t="s">
        <v>102</v>
      </c>
      <c r="C181" s="139" t="s">
        <v>563</v>
      </c>
      <c r="D181" s="159" t="s">
        <v>1052</v>
      </c>
      <c r="E181" s="139" t="s">
        <v>563</v>
      </c>
      <c r="F181" s="159" t="s">
        <v>1053</v>
      </c>
      <c r="G181" s="139" t="s">
        <v>1054</v>
      </c>
      <c r="H181" s="175" t="s">
        <v>1055</v>
      </c>
      <c r="I181" s="139">
        <v>1</v>
      </c>
      <c r="J181" s="139" t="s">
        <v>1526</v>
      </c>
      <c r="K181" s="139" t="s">
        <v>1464</v>
      </c>
      <c r="L181" s="439" t="s">
        <v>2185</v>
      </c>
      <c r="M181" s="61" t="s">
        <v>1746</v>
      </c>
      <c r="N181" s="139" t="s">
        <v>1653</v>
      </c>
      <c r="O181" s="139" t="s">
        <v>1060</v>
      </c>
      <c r="P181" s="203" t="s">
        <v>623</v>
      </c>
      <c r="Q181" s="203">
        <v>2</v>
      </c>
      <c r="R181" s="206">
        <v>2</v>
      </c>
      <c r="S181" s="139"/>
      <c r="T181" s="139" t="s">
        <v>654</v>
      </c>
      <c r="U181" s="139" t="s">
        <v>1319</v>
      </c>
      <c r="V181" s="139" t="s">
        <v>1527</v>
      </c>
      <c r="W181" s="203"/>
      <c r="X181" s="203"/>
      <c r="Y181" s="139"/>
      <c r="Z181" s="139"/>
      <c r="AA181" s="139"/>
      <c r="AB181" s="228"/>
      <c r="AC181" s="228"/>
      <c r="AD181" s="228" t="s">
        <v>928</v>
      </c>
      <c r="AE181" s="249" t="s">
        <v>633</v>
      </c>
      <c r="AF181" s="249" t="s">
        <v>615</v>
      </c>
      <c r="AG181" s="249"/>
      <c r="AH181" s="254"/>
      <c r="AI181" s="249"/>
      <c r="AJ181" s="249">
        <v>20</v>
      </c>
      <c r="AK181" s="249">
        <v>15</v>
      </c>
      <c r="AL181" s="467"/>
    </row>
    <row r="182" spans="1:38" ht="57">
      <c r="A182" s="27">
        <v>180</v>
      </c>
      <c r="B182" s="139" t="s">
        <v>102</v>
      </c>
      <c r="C182" s="139" t="s">
        <v>563</v>
      </c>
      <c r="D182" s="159" t="s">
        <v>1052</v>
      </c>
      <c r="E182" s="139" t="s">
        <v>563</v>
      </c>
      <c r="F182" s="159" t="s">
        <v>1053</v>
      </c>
      <c r="G182" s="139" t="s">
        <v>1054</v>
      </c>
      <c r="H182" s="175" t="s">
        <v>1055</v>
      </c>
      <c r="I182" s="139">
        <v>1</v>
      </c>
      <c r="J182" s="139" t="s">
        <v>1526</v>
      </c>
      <c r="K182" s="139" t="s">
        <v>1464</v>
      </c>
      <c r="L182" s="439" t="s">
        <v>2185</v>
      </c>
      <c r="M182" s="61" t="s">
        <v>1747</v>
      </c>
      <c r="N182" s="139" t="s">
        <v>1654</v>
      </c>
      <c r="O182" s="139" t="s">
        <v>1060</v>
      </c>
      <c r="P182" s="203" t="s">
        <v>623</v>
      </c>
      <c r="Q182" s="203">
        <v>2</v>
      </c>
      <c r="R182" s="206">
        <v>2</v>
      </c>
      <c r="S182" s="139"/>
      <c r="T182" s="139" t="s">
        <v>654</v>
      </c>
      <c r="U182" s="139" t="s">
        <v>1319</v>
      </c>
      <c r="V182" s="139" t="s">
        <v>1527</v>
      </c>
      <c r="W182" s="203"/>
      <c r="X182" s="203"/>
      <c r="Y182" s="203"/>
      <c r="Z182" s="203"/>
      <c r="AA182" s="203"/>
      <c r="AB182" s="228"/>
      <c r="AC182" s="228"/>
      <c r="AD182" s="228"/>
      <c r="AE182" s="228"/>
      <c r="AF182" s="228"/>
      <c r="AG182" s="228"/>
      <c r="AH182" s="228"/>
      <c r="AI182" s="228"/>
      <c r="AJ182" s="228"/>
      <c r="AK182" s="228"/>
      <c r="AL182" s="467"/>
    </row>
    <row r="183" spans="1:38" ht="57">
      <c r="A183" s="27">
        <v>181</v>
      </c>
      <c r="B183" s="139" t="s">
        <v>102</v>
      </c>
      <c r="C183" s="139" t="s">
        <v>563</v>
      </c>
      <c r="D183" s="159" t="s">
        <v>1052</v>
      </c>
      <c r="E183" s="139" t="s">
        <v>563</v>
      </c>
      <c r="F183" s="159" t="s">
        <v>1053</v>
      </c>
      <c r="G183" s="139" t="s">
        <v>1054</v>
      </c>
      <c r="H183" s="175" t="s">
        <v>1055</v>
      </c>
      <c r="I183" s="139">
        <v>1</v>
      </c>
      <c r="J183" s="139" t="s">
        <v>1528</v>
      </c>
      <c r="K183" s="139" t="s">
        <v>1464</v>
      </c>
      <c r="L183" s="439" t="s">
        <v>2186</v>
      </c>
      <c r="M183" s="61" t="s">
        <v>1748</v>
      </c>
      <c r="N183" s="139"/>
      <c r="O183" s="139" t="s">
        <v>1060</v>
      </c>
      <c r="P183" s="203" t="s">
        <v>623</v>
      </c>
      <c r="Q183" s="203">
        <v>5</v>
      </c>
      <c r="R183" s="205">
        <v>5</v>
      </c>
      <c r="S183" s="139"/>
      <c r="T183" s="139" t="s">
        <v>654</v>
      </c>
      <c r="U183" s="139" t="s">
        <v>1319</v>
      </c>
      <c r="V183" s="139" t="s">
        <v>1466</v>
      </c>
      <c r="W183" s="203"/>
      <c r="X183" s="203"/>
      <c r="Y183" s="203"/>
      <c r="Z183" s="203"/>
      <c r="AA183" s="203"/>
      <c r="AB183" s="228"/>
      <c r="AC183" s="228"/>
      <c r="AD183" s="228"/>
      <c r="AE183" s="228"/>
      <c r="AF183" s="228"/>
      <c r="AG183" s="228"/>
      <c r="AH183" s="228"/>
      <c r="AI183" s="228"/>
      <c r="AJ183" s="228"/>
      <c r="AK183" s="228"/>
      <c r="AL183" s="467"/>
    </row>
    <row r="184" spans="1:38" ht="57">
      <c r="A184" s="27">
        <v>182</v>
      </c>
      <c r="B184" s="139" t="s">
        <v>102</v>
      </c>
      <c r="C184" s="139" t="s">
        <v>563</v>
      </c>
      <c r="D184" s="159" t="s">
        <v>1052</v>
      </c>
      <c r="E184" s="139" t="s">
        <v>563</v>
      </c>
      <c r="F184" s="159" t="s">
        <v>1053</v>
      </c>
      <c r="G184" s="139" t="s">
        <v>1054</v>
      </c>
      <c r="H184" s="175" t="s">
        <v>1055</v>
      </c>
      <c r="I184" s="139">
        <v>1</v>
      </c>
      <c r="J184" s="139" t="s">
        <v>1528</v>
      </c>
      <c r="K184" s="139" t="s">
        <v>1464</v>
      </c>
      <c r="L184" s="439" t="s">
        <v>2185</v>
      </c>
      <c r="M184" s="61" t="s">
        <v>1749</v>
      </c>
      <c r="N184" s="139" t="s">
        <v>1655</v>
      </c>
      <c r="O184" s="139" t="s">
        <v>1060</v>
      </c>
      <c r="P184" s="203" t="s">
        <v>623</v>
      </c>
      <c r="Q184" s="203">
        <v>1</v>
      </c>
      <c r="R184" s="205">
        <v>1</v>
      </c>
      <c r="S184" s="139"/>
      <c r="T184" s="139" t="s">
        <v>1172</v>
      </c>
      <c r="U184" s="139" t="s">
        <v>1319</v>
      </c>
      <c r="V184" s="139" t="s">
        <v>1470</v>
      </c>
      <c r="W184" s="203"/>
      <c r="X184" s="203"/>
      <c r="Y184" s="203"/>
      <c r="Z184" s="203"/>
      <c r="AA184" s="203"/>
      <c r="AB184" s="228"/>
      <c r="AC184" s="228"/>
      <c r="AD184" s="228"/>
      <c r="AE184" s="228"/>
      <c r="AF184" s="228"/>
      <c r="AG184" s="228"/>
      <c r="AH184" s="228"/>
      <c r="AI184" s="228"/>
      <c r="AJ184" s="228"/>
      <c r="AK184" s="228"/>
      <c r="AL184" s="467"/>
    </row>
    <row r="185" spans="1:38" ht="65.25" customHeight="1">
      <c r="A185" s="27">
        <v>183</v>
      </c>
      <c r="B185" s="139" t="s">
        <v>102</v>
      </c>
      <c r="C185" s="139" t="s">
        <v>563</v>
      </c>
      <c r="D185" s="159" t="s">
        <v>1052</v>
      </c>
      <c r="E185" s="139" t="s">
        <v>563</v>
      </c>
      <c r="F185" s="159" t="s">
        <v>1053</v>
      </c>
      <c r="G185" s="139" t="s">
        <v>1054</v>
      </c>
      <c r="H185" s="174" t="s">
        <v>1055</v>
      </c>
      <c r="I185" s="139">
        <v>1</v>
      </c>
      <c r="J185" s="139" t="s">
        <v>1529</v>
      </c>
      <c r="K185" s="139" t="s">
        <v>1464</v>
      </c>
      <c r="L185" s="439" t="s">
        <v>2185</v>
      </c>
      <c r="M185" s="61" t="s">
        <v>1530</v>
      </c>
      <c r="N185" s="139"/>
      <c r="O185" s="139" t="s">
        <v>1060</v>
      </c>
      <c r="P185" s="203" t="s">
        <v>623</v>
      </c>
      <c r="Q185" s="203">
        <v>1</v>
      </c>
      <c r="R185" s="205">
        <v>1</v>
      </c>
      <c r="S185" s="139"/>
      <c r="T185" s="139" t="s">
        <v>654</v>
      </c>
      <c r="U185" s="139" t="s">
        <v>1335</v>
      </c>
      <c r="V185" s="139" t="s">
        <v>1488</v>
      </c>
      <c r="W185" s="203"/>
      <c r="X185" s="203"/>
      <c r="Y185" s="203"/>
      <c r="Z185" s="203"/>
      <c r="AA185" s="203"/>
      <c r="AB185" s="228"/>
      <c r="AC185" s="228"/>
      <c r="AD185" s="228"/>
      <c r="AE185" s="228"/>
      <c r="AF185" s="228"/>
      <c r="AG185" s="228"/>
      <c r="AH185" s="228"/>
      <c r="AI185" s="228"/>
      <c r="AJ185" s="228"/>
      <c r="AK185" s="228"/>
      <c r="AL185" s="467"/>
    </row>
    <row r="186" spans="1:38" ht="57">
      <c r="A186" s="27">
        <v>184</v>
      </c>
      <c r="B186" s="139" t="s">
        <v>102</v>
      </c>
      <c r="C186" s="139" t="s">
        <v>563</v>
      </c>
      <c r="D186" s="159" t="s">
        <v>1052</v>
      </c>
      <c r="E186" s="139" t="s">
        <v>563</v>
      </c>
      <c r="F186" s="159" t="s">
        <v>1053</v>
      </c>
      <c r="G186" s="139" t="s">
        <v>1054</v>
      </c>
      <c r="H186" s="174" t="s">
        <v>1055</v>
      </c>
      <c r="I186" s="139">
        <v>1</v>
      </c>
      <c r="J186" s="139" t="s">
        <v>1531</v>
      </c>
      <c r="K186" s="139" t="s">
        <v>1464</v>
      </c>
      <c r="L186" s="439" t="s">
        <v>2185</v>
      </c>
      <c r="M186" s="61" t="s">
        <v>1532</v>
      </c>
      <c r="N186" s="139"/>
      <c r="O186" s="139" t="s">
        <v>1060</v>
      </c>
      <c r="P186" s="203" t="s">
        <v>623</v>
      </c>
      <c r="Q186" s="203">
        <v>1</v>
      </c>
      <c r="R186" s="205">
        <v>1</v>
      </c>
      <c r="S186" s="139"/>
      <c r="T186" s="139" t="s">
        <v>654</v>
      </c>
      <c r="U186" s="139" t="s">
        <v>1335</v>
      </c>
      <c r="V186" s="139" t="s">
        <v>1488</v>
      </c>
      <c r="W186" s="203"/>
      <c r="X186" s="203"/>
      <c r="Y186" s="203"/>
      <c r="Z186" s="203"/>
      <c r="AA186" s="203"/>
      <c r="AB186" s="228"/>
      <c r="AC186" s="228"/>
      <c r="AD186" s="228"/>
      <c r="AE186" s="228"/>
      <c r="AF186" s="228"/>
      <c r="AG186" s="228"/>
      <c r="AH186" s="228"/>
      <c r="AI186" s="228"/>
      <c r="AJ186" s="228"/>
      <c r="AK186" s="228"/>
      <c r="AL186" s="467"/>
    </row>
    <row r="187" spans="1:38" ht="57">
      <c r="A187" s="27">
        <v>185</v>
      </c>
      <c r="B187" s="139" t="s">
        <v>102</v>
      </c>
      <c r="C187" s="139" t="s">
        <v>563</v>
      </c>
      <c r="D187" s="159" t="s">
        <v>1052</v>
      </c>
      <c r="E187" s="139" t="s">
        <v>563</v>
      </c>
      <c r="F187" s="159" t="s">
        <v>1053</v>
      </c>
      <c r="G187" s="139" t="s">
        <v>1054</v>
      </c>
      <c r="H187" s="174" t="s">
        <v>1055</v>
      </c>
      <c r="I187" s="139">
        <v>1</v>
      </c>
      <c r="J187" s="139" t="s">
        <v>1533</v>
      </c>
      <c r="K187" s="139" t="s">
        <v>1464</v>
      </c>
      <c r="L187" s="439" t="s">
        <v>2185</v>
      </c>
      <c r="M187" s="61" t="s">
        <v>1534</v>
      </c>
      <c r="N187" s="139"/>
      <c r="O187" s="139" t="s">
        <v>1060</v>
      </c>
      <c r="P187" s="203" t="s">
        <v>623</v>
      </c>
      <c r="Q187" s="203">
        <v>1</v>
      </c>
      <c r="R187" s="205">
        <v>1</v>
      </c>
      <c r="S187" s="139"/>
      <c r="T187" s="139" t="s">
        <v>654</v>
      </c>
      <c r="U187" s="139" t="s">
        <v>1335</v>
      </c>
      <c r="V187" s="139" t="s">
        <v>1488</v>
      </c>
      <c r="W187" s="203"/>
      <c r="X187" s="203"/>
      <c r="Y187" s="203"/>
      <c r="Z187" s="203"/>
      <c r="AA187" s="203"/>
      <c r="AB187" s="228"/>
      <c r="AC187" s="228"/>
      <c r="AD187" s="228"/>
      <c r="AE187" s="228"/>
      <c r="AF187" s="228"/>
      <c r="AG187" s="228"/>
      <c r="AH187" s="228"/>
      <c r="AI187" s="228"/>
      <c r="AJ187" s="228"/>
      <c r="AK187" s="228"/>
      <c r="AL187" s="467"/>
    </row>
    <row r="188" spans="1:38" ht="57">
      <c r="A188" s="27">
        <v>186</v>
      </c>
      <c r="B188" s="120" t="s">
        <v>102</v>
      </c>
      <c r="C188" s="120" t="s">
        <v>563</v>
      </c>
      <c r="D188" s="122" t="s">
        <v>1052</v>
      </c>
      <c r="E188" s="120" t="s">
        <v>563</v>
      </c>
      <c r="F188" s="122" t="s">
        <v>1053</v>
      </c>
      <c r="G188" s="120" t="s">
        <v>1054</v>
      </c>
      <c r="H188" s="121" t="s">
        <v>1055</v>
      </c>
      <c r="I188" s="120">
        <v>1</v>
      </c>
      <c r="J188" s="120" t="s">
        <v>1535</v>
      </c>
      <c r="K188" s="120" t="s">
        <v>1464</v>
      </c>
      <c r="L188" s="441" t="s">
        <v>2185</v>
      </c>
      <c r="M188" s="61" t="s">
        <v>1536</v>
      </c>
      <c r="N188" s="139"/>
      <c r="O188" s="120" t="s">
        <v>1060</v>
      </c>
      <c r="P188" s="124" t="s">
        <v>623</v>
      </c>
      <c r="Q188" s="124">
        <v>1</v>
      </c>
      <c r="R188" s="125">
        <v>1</v>
      </c>
      <c r="S188" s="120"/>
      <c r="T188" s="120" t="s">
        <v>654</v>
      </c>
      <c r="U188" s="120" t="s">
        <v>1335</v>
      </c>
      <c r="V188" s="120" t="s">
        <v>1488</v>
      </c>
      <c r="W188" s="124"/>
      <c r="X188" s="124"/>
      <c r="Y188" s="124"/>
      <c r="Z188" s="124"/>
      <c r="AA188" s="124"/>
      <c r="AB188" s="123"/>
      <c r="AC188" s="123"/>
      <c r="AD188" s="123"/>
      <c r="AE188" s="123"/>
      <c r="AF188" s="123"/>
      <c r="AG188" s="123"/>
      <c r="AH188" s="123"/>
      <c r="AI188" s="123"/>
      <c r="AJ188" s="123"/>
      <c r="AK188" s="123"/>
      <c r="AL188" s="467"/>
    </row>
    <row r="189" spans="1:38" ht="51.6" hidden="1" customHeight="1">
      <c r="A189" s="27">
        <v>187</v>
      </c>
      <c r="B189" s="114"/>
      <c r="C189" s="114"/>
      <c r="D189" s="114"/>
      <c r="E189" s="114"/>
      <c r="F189" s="114"/>
      <c r="G189" s="114"/>
      <c r="H189" s="114"/>
      <c r="I189" s="114"/>
      <c r="J189" s="114"/>
      <c r="K189" s="114"/>
      <c r="L189" s="442"/>
      <c r="M189" s="61"/>
      <c r="N189" s="114"/>
      <c r="O189" s="114"/>
      <c r="P189" s="114"/>
      <c r="Q189" s="114"/>
      <c r="R189" s="114"/>
      <c r="S189" s="114"/>
      <c r="T189" s="114"/>
      <c r="U189" s="114"/>
      <c r="V189" s="114"/>
      <c r="W189" s="114"/>
      <c r="X189" s="114"/>
      <c r="Y189" s="114"/>
      <c r="Z189" s="114"/>
      <c r="AA189" s="114"/>
      <c r="AB189" s="114"/>
      <c r="AC189" s="114"/>
      <c r="AD189" s="114"/>
      <c r="AE189" s="114"/>
      <c r="AF189" s="114"/>
      <c r="AG189" s="114"/>
      <c r="AH189" s="114"/>
      <c r="AI189" s="114"/>
      <c r="AJ189" s="114"/>
      <c r="AK189" s="114"/>
      <c r="AL189" s="467"/>
    </row>
    <row r="190" spans="1:38" ht="57">
      <c r="A190" s="27">
        <v>188</v>
      </c>
      <c r="B190" s="120" t="s">
        <v>102</v>
      </c>
      <c r="C190" s="120" t="s">
        <v>563</v>
      </c>
      <c r="D190" s="122" t="s">
        <v>1052</v>
      </c>
      <c r="E190" s="120" t="s">
        <v>563</v>
      </c>
      <c r="F190" s="122" t="s">
        <v>1053</v>
      </c>
      <c r="G190" s="120" t="s">
        <v>1054</v>
      </c>
      <c r="H190" s="121" t="s">
        <v>1055</v>
      </c>
      <c r="I190" s="120">
        <v>1</v>
      </c>
      <c r="J190" s="120" t="s">
        <v>1535</v>
      </c>
      <c r="K190" s="120" t="s">
        <v>1464</v>
      </c>
      <c r="L190" s="441" t="s">
        <v>2186</v>
      </c>
      <c r="M190" s="61" t="s">
        <v>1806</v>
      </c>
      <c r="N190" s="120" t="s">
        <v>1656</v>
      </c>
      <c r="O190" s="120" t="s">
        <v>1060</v>
      </c>
      <c r="P190" s="124" t="s">
        <v>623</v>
      </c>
      <c r="Q190" s="124">
        <v>1</v>
      </c>
      <c r="R190" s="125">
        <v>1</v>
      </c>
      <c r="S190" s="120"/>
      <c r="T190" s="120" t="s">
        <v>654</v>
      </c>
      <c r="U190" s="120" t="s">
        <v>1335</v>
      </c>
      <c r="V190" s="120" t="s">
        <v>1488</v>
      </c>
      <c r="W190" s="124"/>
      <c r="X190" s="124"/>
      <c r="Y190" s="124"/>
      <c r="Z190" s="124"/>
      <c r="AA190" s="124"/>
      <c r="AB190" s="123"/>
      <c r="AC190" s="123"/>
      <c r="AD190" s="123"/>
      <c r="AE190" s="123"/>
      <c r="AF190" s="123"/>
      <c r="AG190" s="123"/>
      <c r="AH190" s="123"/>
      <c r="AI190" s="123"/>
      <c r="AJ190" s="123"/>
      <c r="AK190" s="123"/>
      <c r="AL190" s="467"/>
    </row>
    <row r="191" spans="1:38" ht="13.5" hidden="1" customHeight="1">
      <c r="A191" s="27">
        <v>189</v>
      </c>
      <c r="B191" s="92"/>
      <c r="C191" s="92"/>
      <c r="D191" s="92"/>
      <c r="E191" s="92"/>
      <c r="F191" s="92"/>
      <c r="G191" s="92"/>
      <c r="H191" s="92"/>
      <c r="I191" s="92"/>
      <c r="J191" s="92"/>
      <c r="K191" s="92"/>
      <c r="L191" s="107"/>
      <c r="M191" s="61"/>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467"/>
    </row>
    <row r="192" spans="1:38" ht="10.35" hidden="1" customHeight="1">
      <c r="A192" s="27">
        <v>190</v>
      </c>
      <c r="B192" s="92"/>
      <c r="C192" s="92"/>
      <c r="D192" s="92"/>
      <c r="E192" s="92"/>
      <c r="F192" s="92"/>
      <c r="G192" s="92"/>
      <c r="H192" s="92"/>
      <c r="I192" s="92"/>
      <c r="J192" s="92"/>
      <c r="K192" s="92"/>
      <c r="L192" s="107"/>
      <c r="M192" s="61"/>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2"/>
      <c r="AK192" s="92"/>
      <c r="AL192" s="467"/>
    </row>
    <row r="193" spans="1:38" ht="13.5" hidden="1" customHeight="1">
      <c r="A193" s="27">
        <v>191</v>
      </c>
      <c r="B193" s="92"/>
      <c r="C193" s="92"/>
      <c r="D193" s="92"/>
      <c r="E193" s="92"/>
      <c r="F193" s="92"/>
      <c r="G193" s="92"/>
      <c r="H193" s="92"/>
      <c r="I193" s="92"/>
      <c r="J193" s="92"/>
      <c r="K193" s="92"/>
      <c r="L193" s="107"/>
      <c r="M193" s="61"/>
      <c r="N193" s="92"/>
      <c r="O193" s="92"/>
      <c r="P193" s="92"/>
      <c r="Q193" s="92"/>
      <c r="R193" s="92"/>
      <c r="S193" s="92"/>
      <c r="T193" s="92"/>
      <c r="U193" s="92"/>
      <c r="V193" s="92"/>
      <c r="W193" s="92"/>
      <c r="X193" s="92"/>
      <c r="Y193" s="92"/>
      <c r="Z193" s="92"/>
      <c r="AA193" s="92"/>
      <c r="AB193" s="92"/>
      <c r="AC193" s="92"/>
      <c r="AD193" s="92"/>
      <c r="AE193" s="92"/>
      <c r="AF193" s="92"/>
      <c r="AG193" s="92"/>
      <c r="AH193" s="92"/>
      <c r="AI193" s="92"/>
      <c r="AJ193" s="92"/>
      <c r="AK193" s="92"/>
      <c r="AL193" s="467"/>
    </row>
    <row r="194" spans="1:38" ht="13.5" hidden="1" customHeight="1">
      <c r="A194" s="27">
        <v>192</v>
      </c>
      <c r="B194" s="92"/>
      <c r="C194" s="92"/>
      <c r="D194" s="92"/>
      <c r="E194" s="92"/>
      <c r="F194" s="92"/>
      <c r="G194" s="92"/>
      <c r="H194" s="92"/>
      <c r="I194" s="92"/>
      <c r="J194" s="92"/>
      <c r="K194" s="92"/>
      <c r="L194" s="107"/>
      <c r="M194" s="61"/>
      <c r="N194" s="92"/>
      <c r="O194" s="92"/>
      <c r="P194" s="92"/>
      <c r="Q194" s="92"/>
      <c r="R194" s="92"/>
      <c r="S194" s="92"/>
      <c r="T194" s="92"/>
      <c r="U194" s="92"/>
      <c r="V194" s="92"/>
      <c r="W194" s="92"/>
      <c r="X194" s="92"/>
      <c r="Y194" s="92"/>
      <c r="Z194" s="92"/>
      <c r="AA194" s="92"/>
      <c r="AB194" s="92"/>
      <c r="AC194" s="92"/>
      <c r="AD194" s="92"/>
      <c r="AE194" s="92"/>
      <c r="AF194" s="92"/>
      <c r="AG194" s="92"/>
      <c r="AH194" s="92"/>
      <c r="AI194" s="92"/>
      <c r="AJ194" s="92"/>
      <c r="AK194" s="92"/>
      <c r="AL194" s="467"/>
    </row>
    <row r="195" spans="1:38" ht="13.5" hidden="1" customHeight="1">
      <c r="A195" s="27">
        <v>193</v>
      </c>
      <c r="B195" s="92"/>
      <c r="C195" s="92"/>
      <c r="D195" s="92"/>
      <c r="E195" s="92"/>
      <c r="F195" s="92"/>
      <c r="G195" s="92"/>
      <c r="H195" s="92"/>
      <c r="I195" s="92"/>
      <c r="J195" s="92"/>
      <c r="K195" s="92"/>
      <c r="L195" s="107"/>
      <c r="M195" s="61"/>
      <c r="N195" s="92"/>
      <c r="O195" s="92"/>
      <c r="P195" s="92"/>
      <c r="Q195" s="92"/>
      <c r="R195" s="92"/>
      <c r="S195" s="92"/>
      <c r="T195" s="92"/>
      <c r="U195" s="92"/>
      <c r="V195" s="92"/>
      <c r="W195" s="92"/>
      <c r="X195" s="92"/>
      <c r="Y195" s="92"/>
      <c r="Z195" s="92"/>
      <c r="AA195" s="92"/>
      <c r="AB195" s="92"/>
      <c r="AC195" s="92"/>
      <c r="AD195" s="92"/>
      <c r="AE195" s="92"/>
      <c r="AF195" s="92"/>
      <c r="AG195" s="92"/>
      <c r="AH195" s="92"/>
      <c r="AI195" s="92"/>
      <c r="AJ195" s="92"/>
      <c r="AK195" s="92"/>
      <c r="AL195" s="467"/>
    </row>
    <row r="196" spans="1:38" ht="17.100000000000001" hidden="1" customHeight="1">
      <c r="A196" s="27">
        <v>194</v>
      </c>
      <c r="B196" s="92"/>
      <c r="C196" s="92"/>
      <c r="D196" s="92"/>
      <c r="E196" s="92"/>
      <c r="F196" s="92"/>
      <c r="G196" s="92"/>
      <c r="H196" s="92"/>
      <c r="I196" s="92"/>
      <c r="J196" s="92"/>
      <c r="K196" s="92"/>
      <c r="L196" s="107"/>
      <c r="M196" s="61"/>
      <c r="N196" s="92"/>
      <c r="O196" s="92"/>
      <c r="P196" s="92"/>
      <c r="Q196" s="92"/>
      <c r="R196" s="92"/>
      <c r="S196" s="92"/>
      <c r="T196" s="92"/>
      <c r="U196" s="92"/>
      <c r="V196" s="92"/>
      <c r="W196" s="92"/>
      <c r="X196" s="92"/>
      <c r="Y196" s="92"/>
      <c r="Z196" s="92"/>
      <c r="AA196" s="92"/>
      <c r="AB196" s="92"/>
      <c r="AC196" s="92"/>
      <c r="AD196" s="92"/>
      <c r="AE196" s="92"/>
      <c r="AF196" s="92"/>
      <c r="AG196" s="92"/>
      <c r="AH196" s="92"/>
      <c r="AI196" s="92"/>
      <c r="AJ196" s="92"/>
      <c r="AK196" s="92"/>
      <c r="AL196" s="467"/>
    </row>
    <row r="197" spans="1:38" ht="99.6" hidden="1" customHeight="1">
      <c r="A197" s="27">
        <v>195</v>
      </c>
      <c r="B197" s="92"/>
      <c r="C197" s="92"/>
      <c r="D197" s="92"/>
      <c r="E197" s="92"/>
      <c r="F197" s="92"/>
      <c r="G197" s="92"/>
      <c r="H197" s="92"/>
      <c r="I197" s="92"/>
      <c r="J197" s="92"/>
      <c r="K197" s="92"/>
      <c r="L197" s="107"/>
      <c r="M197" s="61"/>
      <c r="N197" s="92"/>
      <c r="O197" s="92"/>
      <c r="P197" s="92"/>
      <c r="Q197" s="92"/>
      <c r="R197" s="92"/>
      <c r="S197" s="92"/>
      <c r="T197" s="92"/>
      <c r="U197" s="92"/>
      <c r="V197" s="92"/>
      <c r="W197" s="92"/>
      <c r="X197" s="92"/>
      <c r="Y197" s="92"/>
      <c r="Z197" s="92"/>
      <c r="AA197" s="92"/>
      <c r="AB197" s="92"/>
      <c r="AC197" s="92"/>
      <c r="AD197" s="92"/>
      <c r="AE197" s="92"/>
      <c r="AF197" s="92"/>
      <c r="AG197" s="92"/>
      <c r="AH197" s="92"/>
      <c r="AI197" s="92"/>
      <c r="AJ197" s="92"/>
      <c r="AK197" s="92"/>
      <c r="AL197" s="467"/>
    </row>
    <row r="198" spans="1:38" ht="85.35" hidden="1" customHeight="1">
      <c r="A198" s="27">
        <v>196</v>
      </c>
      <c r="B198" s="92"/>
      <c r="C198" s="92"/>
      <c r="D198" s="92"/>
      <c r="E198" s="92"/>
      <c r="F198" s="92"/>
      <c r="G198" s="92"/>
      <c r="H198" s="92"/>
      <c r="I198" s="92"/>
      <c r="J198" s="92"/>
      <c r="K198" s="92"/>
      <c r="L198" s="107"/>
      <c r="M198" s="61"/>
      <c r="N198" s="92"/>
      <c r="O198" s="92"/>
      <c r="P198" s="92"/>
      <c r="Q198" s="92"/>
      <c r="R198" s="92"/>
      <c r="S198" s="92"/>
      <c r="T198" s="92"/>
      <c r="U198" s="92"/>
      <c r="V198" s="92"/>
      <c r="W198" s="92"/>
      <c r="X198" s="92"/>
      <c r="Y198" s="92"/>
      <c r="Z198" s="92"/>
      <c r="AA198" s="92"/>
      <c r="AB198" s="92"/>
      <c r="AC198" s="92"/>
      <c r="AD198" s="92"/>
      <c r="AE198" s="92"/>
      <c r="AF198" s="92"/>
      <c r="AG198" s="92"/>
      <c r="AH198" s="92"/>
      <c r="AI198" s="92"/>
      <c r="AJ198" s="92"/>
      <c r="AK198" s="92"/>
      <c r="AL198" s="467"/>
    </row>
    <row r="199" spans="1:38" ht="19.350000000000001" hidden="1" customHeight="1">
      <c r="A199" s="27">
        <v>197</v>
      </c>
      <c r="B199" s="92"/>
      <c r="C199" s="92"/>
      <c r="D199" s="92"/>
      <c r="E199" s="92"/>
      <c r="F199" s="92"/>
      <c r="G199" s="92"/>
      <c r="H199" s="92"/>
      <c r="I199" s="92"/>
      <c r="J199" s="92"/>
      <c r="K199" s="92"/>
      <c r="L199" s="107"/>
      <c r="M199" s="61"/>
      <c r="N199" s="92"/>
      <c r="O199" s="92"/>
      <c r="P199" s="92"/>
      <c r="Q199" s="92"/>
      <c r="R199" s="92"/>
      <c r="S199" s="92"/>
      <c r="T199" s="92"/>
      <c r="U199" s="92"/>
      <c r="V199" s="92"/>
      <c r="W199" s="92"/>
      <c r="X199" s="92"/>
      <c r="Y199" s="92"/>
      <c r="Z199" s="92"/>
      <c r="AA199" s="92"/>
      <c r="AB199" s="92"/>
      <c r="AC199" s="92"/>
      <c r="AD199" s="92"/>
      <c r="AE199" s="92"/>
      <c r="AF199" s="92"/>
      <c r="AG199" s="92"/>
      <c r="AH199" s="92"/>
      <c r="AI199" s="92"/>
      <c r="AJ199" s="92"/>
      <c r="AK199" s="92"/>
      <c r="AL199" s="467"/>
    </row>
    <row r="200" spans="1:38" ht="70.349999999999994" hidden="1" customHeight="1">
      <c r="A200" s="27">
        <v>198</v>
      </c>
      <c r="B200" s="92"/>
      <c r="C200" s="92"/>
      <c r="D200" s="92"/>
      <c r="E200" s="92"/>
      <c r="F200" s="92"/>
      <c r="G200" s="92"/>
      <c r="H200" s="92"/>
      <c r="I200" s="92"/>
      <c r="J200" s="92"/>
      <c r="K200" s="92"/>
      <c r="L200" s="107"/>
      <c r="M200" s="61"/>
      <c r="N200" s="92"/>
      <c r="O200" s="92"/>
      <c r="P200" s="92"/>
      <c r="Q200" s="92"/>
      <c r="R200" s="92"/>
      <c r="S200" s="92"/>
      <c r="T200" s="92"/>
      <c r="U200" s="92"/>
      <c r="V200" s="92"/>
      <c r="W200" s="92"/>
      <c r="X200" s="92"/>
      <c r="Y200" s="92"/>
      <c r="Z200" s="92"/>
      <c r="AA200" s="92"/>
      <c r="AB200" s="92"/>
      <c r="AC200" s="92"/>
      <c r="AD200" s="92"/>
      <c r="AE200" s="92"/>
      <c r="AF200" s="92"/>
      <c r="AG200" s="92"/>
      <c r="AH200" s="92"/>
      <c r="AI200" s="92"/>
      <c r="AJ200" s="92"/>
      <c r="AK200" s="92"/>
      <c r="AL200" s="467"/>
    </row>
    <row r="201" spans="1:38" ht="85.35" hidden="1" customHeight="1">
      <c r="A201" s="27">
        <v>199</v>
      </c>
      <c r="B201" s="92"/>
      <c r="C201" s="92"/>
      <c r="D201" s="92"/>
      <c r="E201" s="92"/>
      <c r="F201" s="92"/>
      <c r="G201" s="92"/>
      <c r="H201" s="92"/>
      <c r="I201" s="92"/>
      <c r="J201" s="92"/>
      <c r="K201" s="92"/>
      <c r="L201" s="107"/>
      <c r="M201" s="61"/>
      <c r="N201" s="92"/>
      <c r="O201" s="92"/>
      <c r="P201" s="92"/>
      <c r="Q201" s="92"/>
      <c r="R201" s="92"/>
      <c r="S201" s="92"/>
      <c r="T201" s="92"/>
      <c r="U201" s="92"/>
      <c r="V201" s="92"/>
      <c r="W201" s="92"/>
      <c r="X201" s="92"/>
      <c r="Y201" s="92"/>
      <c r="Z201" s="92"/>
      <c r="AA201" s="92"/>
      <c r="AB201" s="92"/>
      <c r="AC201" s="92"/>
      <c r="AD201" s="92"/>
      <c r="AE201" s="92"/>
      <c r="AF201" s="92"/>
      <c r="AG201" s="92"/>
      <c r="AH201" s="92"/>
      <c r="AI201" s="92"/>
      <c r="AJ201" s="92"/>
      <c r="AK201" s="92"/>
      <c r="AL201" s="467"/>
    </row>
    <row r="202" spans="1:38" ht="18.600000000000001" hidden="1" customHeight="1">
      <c r="A202" s="27">
        <v>200</v>
      </c>
      <c r="B202" s="92"/>
      <c r="C202" s="92"/>
      <c r="D202" s="92"/>
      <c r="E202" s="92"/>
      <c r="F202" s="92"/>
      <c r="G202" s="92"/>
      <c r="H202" s="92"/>
      <c r="I202" s="92"/>
      <c r="J202" s="92"/>
      <c r="K202" s="92"/>
      <c r="L202" s="107"/>
      <c r="M202" s="61"/>
      <c r="N202" s="92"/>
      <c r="O202" s="92"/>
      <c r="P202" s="92"/>
      <c r="Q202" s="92"/>
      <c r="R202" s="92"/>
      <c r="S202" s="92"/>
      <c r="T202" s="92"/>
      <c r="U202" s="92"/>
      <c r="V202" s="92"/>
      <c r="W202" s="92"/>
      <c r="X202" s="92"/>
      <c r="Y202" s="92"/>
      <c r="Z202" s="92"/>
      <c r="AA202" s="92"/>
      <c r="AB202" s="92"/>
      <c r="AC202" s="92"/>
      <c r="AD202" s="92"/>
      <c r="AE202" s="92"/>
      <c r="AF202" s="92"/>
      <c r="AG202" s="92"/>
      <c r="AH202" s="92"/>
      <c r="AI202" s="92"/>
      <c r="AJ202" s="92"/>
      <c r="AK202" s="92"/>
      <c r="AL202" s="467"/>
    </row>
    <row r="203" spans="1:38" ht="99.6" hidden="1" customHeight="1">
      <c r="A203" s="27">
        <v>201</v>
      </c>
      <c r="B203" s="92"/>
      <c r="C203" s="92"/>
      <c r="D203" s="92"/>
      <c r="E203" s="92"/>
      <c r="F203" s="92"/>
      <c r="G203" s="92"/>
      <c r="H203" s="92"/>
      <c r="I203" s="92"/>
      <c r="J203" s="92"/>
      <c r="K203" s="92"/>
      <c r="L203" s="107"/>
      <c r="M203" s="61"/>
      <c r="N203" s="92"/>
      <c r="O203" s="92"/>
      <c r="P203" s="92"/>
      <c r="Q203" s="92"/>
      <c r="R203" s="92"/>
      <c r="S203" s="92"/>
      <c r="T203" s="92"/>
      <c r="U203" s="92"/>
      <c r="V203" s="92"/>
      <c r="W203" s="92"/>
      <c r="X203" s="92"/>
      <c r="Y203" s="92"/>
      <c r="Z203" s="92"/>
      <c r="AA203" s="92"/>
      <c r="AB203" s="92"/>
      <c r="AC203" s="92"/>
      <c r="AD203" s="92"/>
      <c r="AE203" s="92"/>
      <c r="AF203" s="92"/>
      <c r="AG203" s="92"/>
      <c r="AH203" s="92"/>
      <c r="AI203" s="92"/>
      <c r="AJ203" s="92"/>
      <c r="AK203" s="92"/>
      <c r="AL203" s="467"/>
    </row>
    <row r="204" spans="1:38" ht="99.6" hidden="1" customHeight="1">
      <c r="A204" s="27">
        <v>202</v>
      </c>
      <c r="B204" s="92"/>
      <c r="C204" s="92"/>
      <c r="D204" s="92"/>
      <c r="E204" s="92"/>
      <c r="F204" s="92"/>
      <c r="G204" s="92"/>
      <c r="H204" s="92"/>
      <c r="I204" s="92"/>
      <c r="J204" s="92"/>
      <c r="K204" s="92"/>
      <c r="L204" s="107"/>
      <c r="M204" s="61"/>
      <c r="N204" s="92"/>
      <c r="O204" s="92"/>
      <c r="P204" s="92"/>
      <c r="Q204" s="92"/>
      <c r="R204" s="92"/>
      <c r="S204" s="92"/>
      <c r="T204" s="92"/>
      <c r="U204" s="92"/>
      <c r="V204" s="92"/>
      <c r="W204" s="92"/>
      <c r="X204" s="92"/>
      <c r="Y204" s="92"/>
      <c r="Z204" s="92"/>
      <c r="AA204" s="92"/>
      <c r="AB204" s="92"/>
      <c r="AC204" s="92"/>
      <c r="AD204" s="92"/>
      <c r="AE204" s="92"/>
      <c r="AF204" s="92"/>
      <c r="AG204" s="92"/>
      <c r="AH204" s="92"/>
      <c r="AI204" s="92"/>
      <c r="AJ204" s="92"/>
      <c r="AK204" s="92"/>
      <c r="AL204" s="467"/>
    </row>
    <row r="205" spans="1:38" ht="28.5" customHeight="1">
      <c r="A205" s="27">
        <v>203</v>
      </c>
      <c r="B205" s="120" t="s">
        <v>102</v>
      </c>
      <c r="C205" s="120" t="s">
        <v>563</v>
      </c>
      <c r="D205" s="122" t="s">
        <v>1052</v>
      </c>
      <c r="E205" s="120" t="s">
        <v>563</v>
      </c>
      <c r="F205" s="122" t="s">
        <v>1053</v>
      </c>
      <c r="G205" s="120" t="s">
        <v>1054</v>
      </c>
      <c r="H205" s="121" t="s">
        <v>1055</v>
      </c>
      <c r="I205" s="120">
        <v>1</v>
      </c>
      <c r="J205" s="120" t="s">
        <v>1535</v>
      </c>
      <c r="K205" s="120" t="s">
        <v>1464</v>
      </c>
      <c r="L205" s="441" t="s">
        <v>2185</v>
      </c>
      <c r="M205" s="192" t="s">
        <v>1805</v>
      </c>
      <c r="N205" s="120" t="s">
        <v>1657</v>
      </c>
      <c r="O205" s="120" t="s">
        <v>1060</v>
      </c>
      <c r="P205" s="124" t="s">
        <v>623</v>
      </c>
      <c r="Q205" s="124">
        <v>1</v>
      </c>
      <c r="R205" s="125">
        <v>1</v>
      </c>
      <c r="S205" s="120"/>
      <c r="T205" s="120" t="s">
        <v>654</v>
      </c>
      <c r="U205" s="120" t="s">
        <v>1335</v>
      </c>
      <c r="V205" s="120" t="s">
        <v>1488</v>
      </c>
      <c r="W205" s="124"/>
      <c r="X205" s="124"/>
      <c r="Y205" s="124"/>
      <c r="Z205" s="124"/>
      <c r="AA205" s="124"/>
      <c r="AB205" s="123"/>
      <c r="AC205" s="123"/>
      <c r="AD205" s="123"/>
      <c r="AE205" s="123"/>
      <c r="AF205" s="123"/>
      <c r="AG205" s="123"/>
      <c r="AH205" s="123"/>
      <c r="AI205" s="123"/>
      <c r="AJ205" s="123"/>
      <c r="AK205" s="123"/>
      <c r="AL205" s="467"/>
    </row>
    <row r="206" spans="1:38" ht="30" customHeight="1">
      <c r="A206" s="27">
        <v>204</v>
      </c>
      <c r="B206" s="120" t="s">
        <v>102</v>
      </c>
      <c r="C206" s="120" t="s">
        <v>563</v>
      </c>
      <c r="D206" s="122" t="s">
        <v>1052</v>
      </c>
      <c r="E206" s="120" t="s">
        <v>563</v>
      </c>
      <c r="F206" s="122" t="s">
        <v>1053</v>
      </c>
      <c r="G206" s="120" t="s">
        <v>1054</v>
      </c>
      <c r="H206" s="121" t="s">
        <v>1055</v>
      </c>
      <c r="I206" s="120">
        <v>1</v>
      </c>
      <c r="J206" s="120" t="s">
        <v>1535</v>
      </c>
      <c r="K206" s="120" t="s">
        <v>1464</v>
      </c>
      <c r="L206" s="441" t="s">
        <v>2185</v>
      </c>
      <c r="M206" s="192" t="s">
        <v>1804</v>
      </c>
      <c r="N206" s="120" t="s">
        <v>1658</v>
      </c>
      <c r="O206" s="120" t="s">
        <v>1060</v>
      </c>
      <c r="P206" s="124" t="s">
        <v>623</v>
      </c>
      <c r="Q206" s="124">
        <v>1</v>
      </c>
      <c r="R206" s="125">
        <v>2</v>
      </c>
      <c r="S206" s="120"/>
      <c r="T206" s="120" t="s">
        <v>654</v>
      </c>
      <c r="U206" s="120" t="s">
        <v>1335</v>
      </c>
      <c r="V206" s="120" t="s">
        <v>1488</v>
      </c>
      <c r="W206" s="124"/>
      <c r="X206" s="124"/>
      <c r="Y206" s="124"/>
      <c r="Z206" s="124"/>
      <c r="AA206" s="124"/>
      <c r="AB206" s="123"/>
      <c r="AC206" s="123"/>
      <c r="AD206" s="123"/>
      <c r="AE206" s="123"/>
      <c r="AF206" s="123"/>
      <c r="AG206" s="123"/>
      <c r="AH206" s="123"/>
      <c r="AI206" s="123"/>
      <c r="AJ206" s="123"/>
      <c r="AK206" s="123"/>
      <c r="AL206" s="467"/>
    </row>
    <row r="207" spans="1:38" ht="33.75" customHeight="1">
      <c r="A207" s="27">
        <v>205</v>
      </c>
      <c r="B207" s="120" t="s">
        <v>102</v>
      </c>
      <c r="C207" s="120" t="s">
        <v>563</v>
      </c>
      <c r="D207" s="122" t="s">
        <v>1052</v>
      </c>
      <c r="E207" s="120" t="s">
        <v>563</v>
      </c>
      <c r="F207" s="122" t="s">
        <v>1053</v>
      </c>
      <c r="G207" s="120" t="s">
        <v>1054</v>
      </c>
      <c r="H207" s="121" t="s">
        <v>1055</v>
      </c>
      <c r="I207" s="120">
        <v>1</v>
      </c>
      <c r="J207" s="120" t="s">
        <v>1537</v>
      </c>
      <c r="K207" s="120" t="s">
        <v>1464</v>
      </c>
      <c r="L207" s="441" t="s">
        <v>2185</v>
      </c>
      <c r="M207" s="192" t="s">
        <v>1803</v>
      </c>
      <c r="N207" s="120" t="s">
        <v>1659</v>
      </c>
      <c r="O207" s="120" t="s">
        <v>1060</v>
      </c>
      <c r="P207" s="124" t="s">
        <v>615</v>
      </c>
      <c r="Q207" s="124"/>
      <c r="R207" s="125">
        <v>1</v>
      </c>
      <c r="S207" s="120"/>
      <c r="T207" s="120" t="s">
        <v>654</v>
      </c>
      <c r="U207" s="120" t="s">
        <v>1335</v>
      </c>
      <c r="V207" s="120" t="s">
        <v>1488</v>
      </c>
      <c r="W207" s="124"/>
      <c r="X207" s="124"/>
      <c r="Y207" s="124"/>
      <c r="Z207" s="124"/>
      <c r="AA207" s="124"/>
      <c r="AB207" s="123"/>
      <c r="AC207" s="123"/>
      <c r="AD207" s="123"/>
      <c r="AE207" s="123"/>
      <c r="AF207" s="123"/>
      <c r="AG207" s="123"/>
      <c r="AH207" s="123"/>
      <c r="AI207" s="123"/>
      <c r="AJ207" s="123"/>
      <c r="AK207" s="123"/>
      <c r="AL207" s="467"/>
    </row>
    <row r="208" spans="1:38" s="293" customFormat="1" ht="142.5">
      <c r="A208" s="286">
        <v>206</v>
      </c>
      <c r="B208" s="294" t="s">
        <v>102</v>
      </c>
      <c r="C208" s="294" t="s">
        <v>563</v>
      </c>
      <c r="D208" s="295" t="s">
        <v>1052</v>
      </c>
      <c r="E208" s="294" t="s">
        <v>563</v>
      </c>
      <c r="F208" s="295" t="s">
        <v>1053</v>
      </c>
      <c r="G208" s="294" t="s">
        <v>1054</v>
      </c>
      <c r="H208" s="296" t="s">
        <v>1055</v>
      </c>
      <c r="I208" s="294">
        <v>1</v>
      </c>
      <c r="J208" s="294" t="s">
        <v>1535</v>
      </c>
      <c r="K208" s="294" t="s">
        <v>1464</v>
      </c>
      <c r="L208" s="443" t="s">
        <v>2186</v>
      </c>
      <c r="M208" s="291" t="s">
        <v>1538</v>
      </c>
      <c r="N208" s="294"/>
      <c r="O208" s="294" t="s">
        <v>2099</v>
      </c>
      <c r="P208" s="297" t="s">
        <v>615</v>
      </c>
      <c r="Q208" s="297"/>
      <c r="R208" s="298">
        <v>4</v>
      </c>
      <c r="S208" s="294"/>
      <c r="T208" s="294" t="s">
        <v>654</v>
      </c>
      <c r="U208" s="294" t="s">
        <v>1335</v>
      </c>
      <c r="V208" s="294" t="s">
        <v>1488</v>
      </c>
      <c r="W208" s="297"/>
      <c r="X208" s="297"/>
      <c r="Y208" s="297"/>
      <c r="Z208" s="297"/>
      <c r="AA208" s="297"/>
      <c r="AB208" s="299"/>
      <c r="AC208" s="299"/>
      <c r="AD208" s="299"/>
      <c r="AE208" s="299"/>
      <c r="AF208" s="299"/>
      <c r="AG208" s="299"/>
      <c r="AH208" s="299"/>
      <c r="AI208" s="299"/>
      <c r="AJ208" s="299"/>
      <c r="AK208" s="299"/>
      <c r="AL208" s="470"/>
    </row>
    <row r="209" spans="1:38" ht="57">
      <c r="A209" s="27">
        <v>207</v>
      </c>
      <c r="B209" s="120" t="s">
        <v>102</v>
      </c>
      <c r="C209" s="120" t="s">
        <v>563</v>
      </c>
      <c r="D209" s="122" t="s">
        <v>1052</v>
      </c>
      <c r="E209" s="120" t="s">
        <v>563</v>
      </c>
      <c r="F209" s="122" t="s">
        <v>1053</v>
      </c>
      <c r="G209" s="120" t="s">
        <v>1054</v>
      </c>
      <c r="H209" s="121" t="s">
        <v>1055</v>
      </c>
      <c r="I209" s="120">
        <v>1</v>
      </c>
      <c r="J209" s="120" t="s">
        <v>1535</v>
      </c>
      <c r="K209" s="120" t="s">
        <v>1464</v>
      </c>
      <c r="L209" s="441" t="s">
        <v>2185</v>
      </c>
      <c r="M209" s="61" t="s">
        <v>1750</v>
      </c>
      <c r="N209" s="120" t="s">
        <v>1660</v>
      </c>
      <c r="O209" s="120" t="s">
        <v>1060</v>
      </c>
      <c r="P209" s="124" t="s">
        <v>623</v>
      </c>
      <c r="Q209" s="124">
        <v>2</v>
      </c>
      <c r="R209" s="125">
        <v>2</v>
      </c>
      <c r="S209" s="120"/>
      <c r="T209" s="120" t="s">
        <v>654</v>
      </c>
      <c r="U209" s="120" t="s">
        <v>1335</v>
      </c>
      <c r="V209" s="120" t="s">
        <v>1488</v>
      </c>
      <c r="W209" s="124"/>
      <c r="X209" s="124"/>
      <c r="Y209" s="124"/>
      <c r="Z209" s="124"/>
      <c r="AA209" s="124"/>
      <c r="AB209" s="123"/>
      <c r="AC209" s="123"/>
      <c r="AD209" s="123"/>
      <c r="AE209" s="123"/>
      <c r="AF209" s="123"/>
      <c r="AG209" s="123"/>
      <c r="AH209" s="123"/>
      <c r="AI209" s="123"/>
      <c r="AJ209" s="123"/>
      <c r="AK209" s="123"/>
      <c r="AL209" s="467"/>
    </row>
    <row r="210" spans="1:38" ht="57">
      <c r="A210" s="27">
        <v>208</v>
      </c>
      <c r="B210" s="120" t="s">
        <v>102</v>
      </c>
      <c r="C210" s="120" t="s">
        <v>563</v>
      </c>
      <c r="D210" s="122" t="s">
        <v>1052</v>
      </c>
      <c r="E210" s="120" t="s">
        <v>563</v>
      </c>
      <c r="F210" s="122" t="s">
        <v>1053</v>
      </c>
      <c r="G210" s="120" t="s">
        <v>1054</v>
      </c>
      <c r="H210" s="121" t="s">
        <v>1055</v>
      </c>
      <c r="I210" s="120">
        <v>1</v>
      </c>
      <c r="J210" s="120" t="s">
        <v>1535</v>
      </c>
      <c r="K210" s="120" t="s">
        <v>1464</v>
      </c>
      <c r="L210" s="441" t="s">
        <v>2185</v>
      </c>
      <c r="M210" s="61" t="s">
        <v>1751</v>
      </c>
      <c r="N210" s="120" t="s">
        <v>1661</v>
      </c>
      <c r="O210" s="120" t="s">
        <v>1060</v>
      </c>
      <c r="P210" s="124" t="s">
        <v>623</v>
      </c>
      <c r="Q210" s="124">
        <v>1</v>
      </c>
      <c r="R210" s="125">
        <v>1</v>
      </c>
      <c r="S210" s="120"/>
      <c r="T210" s="120" t="s">
        <v>654</v>
      </c>
      <c r="U210" s="120" t="s">
        <v>1335</v>
      </c>
      <c r="V210" s="120" t="s">
        <v>1488</v>
      </c>
      <c r="W210" s="124"/>
      <c r="X210" s="124"/>
      <c r="Y210" s="124"/>
      <c r="Z210" s="124"/>
      <c r="AA210" s="124"/>
      <c r="AB210" s="123"/>
      <c r="AC210" s="123"/>
      <c r="AD210" s="123"/>
      <c r="AE210" s="123"/>
      <c r="AF210" s="123"/>
      <c r="AG210" s="123"/>
      <c r="AH210" s="123"/>
      <c r="AI210" s="123"/>
      <c r="AJ210" s="123"/>
      <c r="AK210" s="123"/>
      <c r="AL210" s="467"/>
    </row>
    <row r="211" spans="1:38" ht="57">
      <c r="A211" s="27">
        <v>209</v>
      </c>
      <c r="B211" s="120" t="s">
        <v>102</v>
      </c>
      <c r="C211" s="120" t="s">
        <v>563</v>
      </c>
      <c r="D211" s="122" t="s">
        <v>1052</v>
      </c>
      <c r="E211" s="120" t="s">
        <v>563</v>
      </c>
      <c r="F211" s="122" t="s">
        <v>1053</v>
      </c>
      <c r="G211" s="120" t="s">
        <v>1054</v>
      </c>
      <c r="H211" s="121" t="s">
        <v>1055</v>
      </c>
      <c r="I211" s="120">
        <v>1</v>
      </c>
      <c r="J211" s="120" t="s">
        <v>1535</v>
      </c>
      <c r="K211" s="120" t="s">
        <v>1464</v>
      </c>
      <c r="L211" s="441" t="s">
        <v>2185</v>
      </c>
      <c r="M211" s="61" t="s">
        <v>1752</v>
      </c>
      <c r="N211" s="120" t="s">
        <v>1662</v>
      </c>
      <c r="O211" s="120" t="s">
        <v>1060</v>
      </c>
      <c r="P211" s="124" t="s">
        <v>623</v>
      </c>
      <c r="Q211" s="124">
        <v>1</v>
      </c>
      <c r="R211" s="125">
        <v>1</v>
      </c>
      <c r="S211" s="120"/>
      <c r="T211" s="120" t="s">
        <v>654</v>
      </c>
      <c r="U211" s="120" t="s">
        <v>1335</v>
      </c>
      <c r="V211" s="120" t="s">
        <v>1488</v>
      </c>
      <c r="W211" s="124"/>
      <c r="X211" s="124"/>
      <c r="Y211" s="124"/>
      <c r="Z211" s="124"/>
      <c r="AA211" s="124"/>
      <c r="AB211" s="123"/>
      <c r="AC211" s="123"/>
      <c r="AD211" s="123"/>
      <c r="AE211" s="123"/>
      <c r="AF211" s="123"/>
      <c r="AG211" s="123"/>
      <c r="AH211" s="123"/>
      <c r="AI211" s="123"/>
      <c r="AJ211" s="123"/>
      <c r="AK211" s="123"/>
      <c r="AL211" s="467"/>
    </row>
    <row r="212" spans="1:38" ht="57">
      <c r="A212" s="27">
        <v>210</v>
      </c>
      <c r="B212" s="120" t="s">
        <v>102</v>
      </c>
      <c r="C212" s="120" t="s">
        <v>563</v>
      </c>
      <c r="D212" s="122" t="s">
        <v>1052</v>
      </c>
      <c r="E212" s="120" t="s">
        <v>563</v>
      </c>
      <c r="F212" s="122" t="s">
        <v>1053</v>
      </c>
      <c r="G212" s="120" t="s">
        <v>1054</v>
      </c>
      <c r="H212" s="121" t="s">
        <v>1055</v>
      </c>
      <c r="I212" s="120">
        <v>1</v>
      </c>
      <c r="J212" s="120" t="s">
        <v>1535</v>
      </c>
      <c r="K212" s="120" t="s">
        <v>1464</v>
      </c>
      <c r="L212" s="441" t="s">
        <v>2185</v>
      </c>
      <c r="M212" s="61" t="s">
        <v>1753</v>
      </c>
      <c r="N212" s="120" t="s">
        <v>1663</v>
      </c>
      <c r="O212" s="120" t="s">
        <v>1060</v>
      </c>
      <c r="P212" s="124" t="s">
        <v>623</v>
      </c>
      <c r="Q212" s="124">
        <v>1</v>
      </c>
      <c r="R212" s="125">
        <v>1</v>
      </c>
      <c r="S212" s="120"/>
      <c r="T212" s="120" t="s">
        <v>654</v>
      </c>
      <c r="U212" s="120" t="s">
        <v>1335</v>
      </c>
      <c r="V212" s="120" t="s">
        <v>1488</v>
      </c>
      <c r="W212" s="124"/>
      <c r="X212" s="124"/>
      <c r="Y212" s="124"/>
      <c r="Z212" s="124"/>
      <c r="AA212" s="124"/>
      <c r="AB212" s="123"/>
      <c r="AC212" s="123"/>
      <c r="AD212" s="123"/>
      <c r="AE212" s="123"/>
      <c r="AF212" s="123"/>
      <c r="AG212" s="123"/>
      <c r="AH212" s="123"/>
      <c r="AI212" s="123"/>
      <c r="AJ212" s="123"/>
      <c r="AK212" s="123"/>
      <c r="AL212" s="467"/>
    </row>
    <row r="213" spans="1:38" ht="57">
      <c r="A213" s="27">
        <v>211</v>
      </c>
      <c r="B213" s="120" t="s">
        <v>102</v>
      </c>
      <c r="C213" s="120" t="s">
        <v>563</v>
      </c>
      <c r="D213" s="122" t="s">
        <v>1052</v>
      </c>
      <c r="E213" s="120" t="s">
        <v>563</v>
      </c>
      <c r="F213" s="122" t="s">
        <v>1053</v>
      </c>
      <c r="G213" s="120" t="s">
        <v>1054</v>
      </c>
      <c r="H213" s="121" t="s">
        <v>1055</v>
      </c>
      <c r="I213" s="120">
        <v>1</v>
      </c>
      <c r="J213" s="120" t="s">
        <v>1535</v>
      </c>
      <c r="K213" s="120" t="s">
        <v>1464</v>
      </c>
      <c r="L213" s="441" t="s">
        <v>2185</v>
      </c>
      <c r="M213" s="61" t="s">
        <v>1860</v>
      </c>
      <c r="N213" s="120" t="s">
        <v>1664</v>
      </c>
      <c r="O213" s="120" t="s">
        <v>1060</v>
      </c>
      <c r="P213" s="124" t="s">
        <v>623</v>
      </c>
      <c r="Q213" s="124">
        <v>1</v>
      </c>
      <c r="R213" s="125">
        <v>1</v>
      </c>
      <c r="S213" s="120"/>
      <c r="T213" s="120" t="s">
        <v>654</v>
      </c>
      <c r="U213" s="120" t="s">
        <v>1335</v>
      </c>
      <c r="V213" s="120" t="s">
        <v>1488</v>
      </c>
      <c r="W213" s="124"/>
      <c r="X213" s="124"/>
      <c r="Y213" s="124"/>
      <c r="Z213" s="124"/>
      <c r="AA213" s="124"/>
      <c r="AB213" s="123"/>
      <c r="AC213" s="123"/>
      <c r="AD213" s="123"/>
      <c r="AE213" s="123"/>
      <c r="AF213" s="123"/>
      <c r="AG213" s="123"/>
      <c r="AH213" s="123"/>
      <c r="AI213" s="123"/>
      <c r="AJ213" s="123"/>
      <c r="AK213" s="123"/>
      <c r="AL213" s="467"/>
    </row>
    <row r="214" spans="1:38" ht="29.25" customHeight="1">
      <c r="A214" s="27">
        <v>212</v>
      </c>
      <c r="B214" s="120" t="s">
        <v>102</v>
      </c>
      <c r="C214" s="120" t="s">
        <v>563</v>
      </c>
      <c r="D214" s="122" t="s">
        <v>1052</v>
      </c>
      <c r="E214" s="120" t="s">
        <v>563</v>
      </c>
      <c r="F214" s="122" t="s">
        <v>1053</v>
      </c>
      <c r="G214" s="120" t="s">
        <v>1054</v>
      </c>
      <c r="H214" s="121" t="s">
        <v>1055</v>
      </c>
      <c r="I214" s="120">
        <v>1</v>
      </c>
      <c r="J214" s="120" t="s">
        <v>1535</v>
      </c>
      <c r="K214" s="120" t="s">
        <v>1464</v>
      </c>
      <c r="L214" s="441" t="s">
        <v>2185</v>
      </c>
      <c r="M214" s="61" t="s">
        <v>1754</v>
      </c>
      <c r="N214" s="120" t="s">
        <v>1665</v>
      </c>
      <c r="O214" s="120" t="s">
        <v>1060</v>
      </c>
      <c r="P214" s="124" t="s">
        <v>623</v>
      </c>
      <c r="Q214" s="124">
        <v>1</v>
      </c>
      <c r="R214" s="125">
        <v>1</v>
      </c>
      <c r="S214" s="120"/>
      <c r="T214" s="120" t="s">
        <v>654</v>
      </c>
      <c r="U214" s="120" t="s">
        <v>1335</v>
      </c>
      <c r="V214" s="120" t="s">
        <v>1488</v>
      </c>
      <c r="W214" s="124"/>
      <c r="X214" s="124"/>
      <c r="Y214" s="124"/>
      <c r="Z214" s="124"/>
      <c r="AA214" s="124"/>
      <c r="AB214" s="123"/>
      <c r="AC214" s="123"/>
      <c r="AD214" s="123"/>
      <c r="AE214" s="123"/>
      <c r="AF214" s="123"/>
      <c r="AG214" s="123"/>
      <c r="AH214" s="123"/>
      <c r="AI214" s="123"/>
      <c r="AJ214" s="123"/>
      <c r="AK214" s="123"/>
      <c r="AL214" s="467"/>
    </row>
    <row r="215" spans="1:38" ht="409.5">
      <c r="A215" s="27">
        <v>213</v>
      </c>
      <c r="B215" s="134" t="s">
        <v>102</v>
      </c>
      <c r="C215" s="134" t="s">
        <v>564</v>
      </c>
      <c r="D215" s="135" t="s">
        <v>1420</v>
      </c>
      <c r="E215" s="134" t="s">
        <v>564</v>
      </c>
      <c r="F215" s="135" t="s">
        <v>650</v>
      </c>
      <c r="G215" s="134" t="s">
        <v>1054</v>
      </c>
      <c r="H215" s="136" t="s">
        <v>1421</v>
      </c>
      <c r="I215" s="137">
        <v>1</v>
      </c>
      <c r="J215" s="134" t="s">
        <v>1873</v>
      </c>
      <c r="K215" s="134" t="s">
        <v>1423</v>
      </c>
      <c r="L215" s="444" t="s">
        <v>2184</v>
      </c>
      <c r="M215" s="145" t="s">
        <v>1330</v>
      </c>
      <c r="N215" s="134" t="s">
        <v>1424</v>
      </c>
      <c r="O215" s="134" t="s">
        <v>1060</v>
      </c>
      <c r="P215" s="134" t="s">
        <v>623</v>
      </c>
      <c r="Q215" s="134">
        <v>158</v>
      </c>
      <c r="R215" s="134">
        <v>158</v>
      </c>
      <c r="S215" s="134">
        <v>0</v>
      </c>
      <c r="T215" s="134" t="s">
        <v>654</v>
      </c>
      <c r="U215" s="134" t="s">
        <v>1874</v>
      </c>
      <c r="V215" s="134" t="s">
        <v>1875</v>
      </c>
      <c r="W215" s="134"/>
      <c r="X215" s="134" t="s">
        <v>1876</v>
      </c>
      <c r="Y215" s="134">
        <v>56</v>
      </c>
      <c r="Z215" s="134" t="s">
        <v>923</v>
      </c>
      <c r="AA215" s="134" t="s">
        <v>1225</v>
      </c>
      <c r="AB215" s="132" t="s">
        <v>1877</v>
      </c>
      <c r="AC215" s="137"/>
      <c r="AD215" s="137" t="s">
        <v>928</v>
      </c>
      <c r="AE215" s="137" t="s">
        <v>633</v>
      </c>
      <c r="AF215" s="137" t="s">
        <v>623</v>
      </c>
      <c r="AG215" s="137"/>
      <c r="AH215" s="133"/>
      <c r="AI215" s="137"/>
      <c r="AJ215" s="137"/>
      <c r="AK215" s="137">
        <v>158</v>
      </c>
      <c r="AL215" s="467"/>
    </row>
    <row r="216" spans="1:38" ht="409.5">
      <c r="A216" s="27">
        <v>214</v>
      </c>
      <c r="B216" s="134" t="s">
        <v>102</v>
      </c>
      <c r="C216" s="134" t="s">
        <v>564</v>
      </c>
      <c r="D216" s="135" t="s">
        <v>1420</v>
      </c>
      <c r="E216" s="134" t="s">
        <v>564</v>
      </c>
      <c r="F216" s="135" t="s">
        <v>650</v>
      </c>
      <c r="G216" s="134" t="s">
        <v>1054</v>
      </c>
      <c r="H216" s="136" t="s">
        <v>1421</v>
      </c>
      <c r="I216" s="137">
        <v>1</v>
      </c>
      <c r="J216" s="134" t="s">
        <v>1873</v>
      </c>
      <c r="K216" s="134" t="s">
        <v>1423</v>
      </c>
      <c r="L216" s="444" t="s">
        <v>2184</v>
      </c>
      <c r="M216" s="145" t="s">
        <v>1878</v>
      </c>
      <c r="N216" s="134" t="s">
        <v>1879</v>
      </c>
      <c r="O216" s="134" t="s">
        <v>1060</v>
      </c>
      <c r="P216" s="134" t="s">
        <v>623</v>
      </c>
      <c r="Q216" s="134">
        <v>11</v>
      </c>
      <c r="R216" s="134">
        <v>11</v>
      </c>
      <c r="S216" s="134">
        <v>0</v>
      </c>
      <c r="T216" s="134" t="s">
        <v>654</v>
      </c>
      <c r="U216" s="134" t="s">
        <v>1874</v>
      </c>
      <c r="V216" s="134" t="s">
        <v>1875</v>
      </c>
      <c r="W216" s="134"/>
      <c r="X216" s="134" t="s">
        <v>1876</v>
      </c>
      <c r="Y216" s="134">
        <v>56</v>
      </c>
      <c r="Z216" s="134" t="s">
        <v>923</v>
      </c>
      <c r="AA216" s="134" t="s">
        <v>1225</v>
      </c>
      <c r="AB216" s="132" t="s">
        <v>1877</v>
      </c>
      <c r="AC216" s="137"/>
      <c r="AD216" s="137" t="s">
        <v>928</v>
      </c>
      <c r="AE216" s="137" t="s">
        <v>633</v>
      </c>
      <c r="AF216" s="137" t="s">
        <v>623</v>
      </c>
      <c r="AG216" s="137"/>
      <c r="AH216" s="133"/>
      <c r="AI216" s="137"/>
      <c r="AJ216" s="137"/>
      <c r="AK216" s="137">
        <v>11</v>
      </c>
      <c r="AL216" s="467"/>
    </row>
    <row r="217" spans="1:38" ht="409.5">
      <c r="A217" s="27">
        <v>215</v>
      </c>
      <c r="B217" s="134" t="s">
        <v>102</v>
      </c>
      <c r="C217" s="134" t="s">
        <v>564</v>
      </c>
      <c r="D217" s="135" t="s">
        <v>1420</v>
      </c>
      <c r="E217" s="134" t="s">
        <v>564</v>
      </c>
      <c r="F217" s="135" t="s">
        <v>650</v>
      </c>
      <c r="G217" s="134" t="s">
        <v>1054</v>
      </c>
      <c r="H217" s="136" t="s">
        <v>1421</v>
      </c>
      <c r="I217" s="137">
        <v>1</v>
      </c>
      <c r="J217" s="134" t="s">
        <v>1873</v>
      </c>
      <c r="K217" s="134" t="s">
        <v>1423</v>
      </c>
      <c r="L217" s="444">
        <v>13700235609</v>
      </c>
      <c r="M217" s="145" t="s">
        <v>1880</v>
      </c>
      <c r="N217" s="134" t="s">
        <v>1881</v>
      </c>
      <c r="O217" s="134" t="s">
        <v>1060</v>
      </c>
      <c r="P217" s="134" t="s">
        <v>623</v>
      </c>
      <c r="Q217" s="134">
        <v>2</v>
      </c>
      <c r="R217" s="134">
        <v>2</v>
      </c>
      <c r="S217" s="134">
        <v>0</v>
      </c>
      <c r="T217" s="134" t="s">
        <v>654</v>
      </c>
      <c r="U217" s="134" t="s">
        <v>1874</v>
      </c>
      <c r="V217" s="134" t="s">
        <v>1875</v>
      </c>
      <c r="W217" s="134"/>
      <c r="X217" s="134" t="s">
        <v>1876</v>
      </c>
      <c r="Y217" s="134">
        <v>56</v>
      </c>
      <c r="Z217" s="134" t="s">
        <v>923</v>
      </c>
      <c r="AA217" s="134" t="s">
        <v>1225</v>
      </c>
      <c r="AB217" s="132" t="s">
        <v>1877</v>
      </c>
      <c r="AC217" s="137"/>
      <c r="AD217" s="137" t="s">
        <v>928</v>
      </c>
      <c r="AE217" s="137" t="s">
        <v>633</v>
      </c>
      <c r="AF217" s="137" t="s">
        <v>623</v>
      </c>
      <c r="AG217" s="137"/>
      <c r="AH217" s="133"/>
      <c r="AI217" s="137"/>
      <c r="AJ217" s="137"/>
      <c r="AK217" s="137">
        <v>2</v>
      </c>
      <c r="AL217" s="467"/>
    </row>
    <row r="218" spans="1:38" ht="30" customHeight="1">
      <c r="A218" s="27">
        <v>216</v>
      </c>
      <c r="B218" s="153" t="s">
        <v>102</v>
      </c>
      <c r="C218" s="153" t="s">
        <v>564</v>
      </c>
      <c r="D218" s="153" t="s">
        <v>1420</v>
      </c>
      <c r="E218" s="153" t="s">
        <v>564</v>
      </c>
      <c r="F218" s="153" t="s">
        <v>650</v>
      </c>
      <c r="G218" s="153" t="s">
        <v>1054</v>
      </c>
      <c r="H218" s="153" t="s">
        <v>1421</v>
      </c>
      <c r="I218" s="153">
        <v>1</v>
      </c>
      <c r="J218" s="153" t="s">
        <v>1422</v>
      </c>
      <c r="K218" s="153" t="s">
        <v>1423</v>
      </c>
      <c r="L218" s="219">
        <v>13700235609</v>
      </c>
      <c r="M218" s="61" t="s">
        <v>1694</v>
      </c>
      <c r="N218" s="153" t="s">
        <v>1695</v>
      </c>
      <c r="O218" s="153" t="s">
        <v>1060</v>
      </c>
      <c r="P218" s="153" t="s">
        <v>623</v>
      </c>
      <c r="Q218" s="153">
        <v>65</v>
      </c>
      <c r="R218" s="153">
        <v>0</v>
      </c>
      <c r="S218" s="153">
        <v>65</v>
      </c>
      <c r="T218" s="153" t="s">
        <v>654</v>
      </c>
      <c r="U218" s="153" t="s">
        <v>1027</v>
      </c>
      <c r="V218" s="153" t="s">
        <v>1425</v>
      </c>
      <c r="W218" s="219">
        <v>4075464</v>
      </c>
      <c r="X218" s="153">
        <v>60</v>
      </c>
      <c r="Y218" s="153">
        <v>4</v>
      </c>
      <c r="Z218" s="153" t="s">
        <v>923</v>
      </c>
      <c r="AA218" s="153" t="s">
        <v>1225</v>
      </c>
      <c r="AB218" s="153" t="s">
        <v>1576</v>
      </c>
      <c r="AC218" s="153"/>
      <c r="AD218" s="153" t="s">
        <v>928</v>
      </c>
      <c r="AE218" s="153" t="s">
        <v>633</v>
      </c>
      <c r="AF218" s="153" t="s">
        <v>623</v>
      </c>
      <c r="AG218" s="153"/>
      <c r="AH218" s="153"/>
      <c r="AI218" s="153"/>
      <c r="AJ218" s="153"/>
      <c r="AK218" s="153">
        <v>90</v>
      </c>
      <c r="AL218" s="467"/>
    </row>
    <row r="219" spans="1:38" ht="256.5">
      <c r="A219" s="27">
        <v>217</v>
      </c>
      <c r="B219" s="146" t="s">
        <v>102</v>
      </c>
      <c r="C219" s="146" t="s">
        <v>565</v>
      </c>
      <c r="D219" s="146" t="s">
        <v>1315</v>
      </c>
      <c r="E219" s="146" t="s">
        <v>1316</v>
      </c>
      <c r="F219" s="146" t="s">
        <v>650</v>
      </c>
      <c r="G219" s="146" t="s">
        <v>1087</v>
      </c>
      <c r="H219" s="146">
        <v>137</v>
      </c>
      <c r="I219" s="146">
        <v>1</v>
      </c>
      <c r="J219" s="146" t="s">
        <v>1317</v>
      </c>
      <c r="K219" s="146" t="s">
        <v>1318</v>
      </c>
      <c r="L219" s="170" t="s">
        <v>2183</v>
      </c>
      <c r="M219" s="61" t="s">
        <v>1852</v>
      </c>
      <c r="N219" s="74" t="s">
        <v>1851</v>
      </c>
      <c r="O219" s="146" t="s">
        <v>1060</v>
      </c>
      <c r="P219" s="146" t="s">
        <v>623</v>
      </c>
      <c r="Q219" s="146">
        <v>33</v>
      </c>
      <c r="R219" s="146">
        <v>33</v>
      </c>
      <c r="S219" s="146">
        <v>0</v>
      </c>
      <c r="T219" s="146" t="s">
        <v>654</v>
      </c>
      <c r="U219" s="146" t="s">
        <v>1319</v>
      </c>
      <c r="V219" s="146" t="s">
        <v>1212</v>
      </c>
      <c r="W219" s="170">
        <v>2075562</v>
      </c>
      <c r="X219" s="146">
        <v>384</v>
      </c>
      <c r="Y219" s="146">
        <v>6</v>
      </c>
      <c r="Z219" s="146" t="s">
        <v>933</v>
      </c>
      <c r="AA219" s="146" t="s">
        <v>1320</v>
      </c>
      <c r="AB219" s="146" t="s">
        <v>1321</v>
      </c>
      <c r="AC219" s="239"/>
      <c r="AD219" s="239"/>
      <c r="AE219" s="239" t="s">
        <v>633</v>
      </c>
      <c r="AF219" s="146" t="s">
        <v>615</v>
      </c>
      <c r="AG219" s="239"/>
      <c r="AH219" s="252"/>
      <c r="AI219" s="146" t="s">
        <v>1322</v>
      </c>
      <c r="AJ219" s="146">
        <v>64</v>
      </c>
      <c r="AK219" s="146">
        <v>60</v>
      </c>
      <c r="AL219" s="467"/>
    </row>
    <row r="220" spans="1:38" ht="36.75" customHeight="1">
      <c r="A220" s="27">
        <v>218</v>
      </c>
      <c r="B220" s="146" t="s">
        <v>102</v>
      </c>
      <c r="C220" s="146" t="s">
        <v>565</v>
      </c>
      <c r="D220" s="146" t="s">
        <v>1315</v>
      </c>
      <c r="E220" s="146" t="s">
        <v>1316</v>
      </c>
      <c r="F220" s="146" t="s">
        <v>650</v>
      </c>
      <c r="G220" s="146" t="s">
        <v>1087</v>
      </c>
      <c r="H220" s="146">
        <v>137</v>
      </c>
      <c r="I220" s="146">
        <v>1</v>
      </c>
      <c r="J220" s="146" t="s">
        <v>1317</v>
      </c>
      <c r="K220" s="146" t="s">
        <v>1318</v>
      </c>
      <c r="L220" s="170" t="s">
        <v>2183</v>
      </c>
      <c r="M220" s="61" t="s">
        <v>1323</v>
      </c>
      <c r="N220" s="74" t="s">
        <v>1850</v>
      </c>
      <c r="O220" s="146" t="s">
        <v>1325</v>
      </c>
      <c r="P220" s="146" t="s">
        <v>623</v>
      </c>
      <c r="Q220" s="146">
        <v>33</v>
      </c>
      <c r="R220" s="146">
        <v>33</v>
      </c>
      <c r="S220" s="146">
        <v>20</v>
      </c>
      <c r="T220" s="146" t="s">
        <v>654</v>
      </c>
      <c r="U220" s="146" t="s">
        <v>1319</v>
      </c>
      <c r="V220" s="146" t="s">
        <v>1212</v>
      </c>
      <c r="W220" s="170">
        <v>2075562</v>
      </c>
      <c r="X220" s="146">
        <v>384</v>
      </c>
      <c r="Y220" s="146">
        <v>6</v>
      </c>
      <c r="Z220" s="146" t="s">
        <v>933</v>
      </c>
      <c r="AA220" s="146" t="s">
        <v>1320</v>
      </c>
      <c r="AB220" s="146" t="s">
        <v>1326</v>
      </c>
      <c r="AC220" s="239"/>
      <c r="AD220" s="239"/>
      <c r="AE220" s="239" t="s">
        <v>633</v>
      </c>
      <c r="AF220" s="146" t="s">
        <v>615</v>
      </c>
      <c r="AG220" s="239"/>
      <c r="AH220" s="239"/>
      <c r="AI220" s="146" t="s">
        <v>1322</v>
      </c>
      <c r="AJ220" s="146">
        <v>64</v>
      </c>
      <c r="AK220" s="146">
        <v>60</v>
      </c>
      <c r="AL220" s="467"/>
    </row>
    <row r="221" spans="1:38" ht="256.5">
      <c r="A221" s="27">
        <v>219</v>
      </c>
      <c r="B221" s="146" t="s">
        <v>102</v>
      </c>
      <c r="C221" s="146" t="s">
        <v>565</v>
      </c>
      <c r="D221" s="146" t="s">
        <v>1315</v>
      </c>
      <c r="E221" s="146" t="s">
        <v>1316</v>
      </c>
      <c r="F221" s="146" t="s">
        <v>650</v>
      </c>
      <c r="G221" s="146" t="s">
        <v>1087</v>
      </c>
      <c r="H221" s="146">
        <v>137</v>
      </c>
      <c r="I221" s="146">
        <v>1</v>
      </c>
      <c r="J221" s="146" t="s">
        <v>1317</v>
      </c>
      <c r="K221" s="146" t="s">
        <v>1318</v>
      </c>
      <c r="L221" s="170" t="s">
        <v>2183</v>
      </c>
      <c r="M221" s="61" t="s">
        <v>1327</v>
      </c>
      <c r="N221" s="74" t="s">
        <v>1328</v>
      </c>
      <c r="O221" s="146" t="s">
        <v>1060</v>
      </c>
      <c r="P221" s="146" t="s">
        <v>623</v>
      </c>
      <c r="Q221" s="146">
        <v>33</v>
      </c>
      <c r="R221" s="146">
        <v>33</v>
      </c>
      <c r="S221" s="146">
        <v>0</v>
      </c>
      <c r="T221" s="146" t="s">
        <v>654</v>
      </c>
      <c r="U221" s="146" t="s">
        <v>1319</v>
      </c>
      <c r="V221" s="146" t="s">
        <v>1212</v>
      </c>
      <c r="W221" s="170">
        <v>2075562</v>
      </c>
      <c r="X221" s="146">
        <v>384</v>
      </c>
      <c r="Y221" s="146">
        <v>6</v>
      </c>
      <c r="Z221" s="146" t="s">
        <v>933</v>
      </c>
      <c r="AA221" s="146" t="s">
        <v>1320</v>
      </c>
      <c r="AB221" s="146" t="s">
        <v>1329</v>
      </c>
      <c r="AC221" s="239"/>
      <c r="AD221" s="239"/>
      <c r="AE221" s="239" t="s">
        <v>633</v>
      </c>
      <c r="AF221" s="146" t="s">
        <v>615</v>
      </c>
      <c r="AG221" s="239"/>
      <c r="AH221" s="252"/>
      <c r="AI221" s="146" t="s">
        <v>1322</v>
      </c>
      <c r="AJ221" s="146">
        <v>64</v>
      </c>
      <c r="AK221" s="146">
        <v>60</v>
      </c>
      <c r="AL221" s="467"/>
    </row>
    <row r="222" spans="1:38" ht="256.5">
      <c r="A222" s="27">
        <v>220</v>
      </c>
      <c r="B222" s="146" t="s">
        <v>102</v>
      </c>
      <c r="C222" s="146" t="s">
        <v>565</v>
      </c>
      <c r="D222" s="146" t="s">
        <v>1315</v>
      </c>
      <c r="E222" s="146" t="s">
        <v>1316</v>
      </c>
      <c r="F222" s="146" t="s">
        <v>650</v>
      </c>
      <c r="G222" s="146" t="s">
        <v>1087</v>
      </c>
      <c r="H222" s="146">
        <v>137</v>
      </c>
      <c r="I222" s="146">
        <v>1</v>
      </c>
      <c r="J222" s="146" t="s">
        <v>1317</v>
      </c>
      <c r="K222" s="146" t="s">
        <v>1318</v>
      </c>
      <c r="L222" s="170" t="s">
        <v>2182</v>
      </c>
      <c r="M222" s="61" t="s">
        <v>1330</v>
      </c>
      <c r="N222" s="74" t="s">
        <v>1331</v>
      </c>
      <c r="O222" s="146" t="s">
        <v>1060</v>
      </c>
      <c r="P222" s="146" t="s">
        <v>623</v>
      </c>
      <c r="Q222" s="146">
        <v>33</v>
      </c>
      <c r="R222" s="146">
        <v>33</v>
      </c>
      <c r="S222" s="146">
        <v>0</v>
      </c>
      <c r="T222" s="146" t="s">
        <v>654</v>
      </c>
      <c r="U222" s="146" t="s">
        <v>1319</v>
      </c>
      <c r="V222" s="146" t="s">
        <v>1212</v>
      </c>
      <c r="W222" s="170">
        <v>2075562</v>
      </c>
      <c r="X222" s="146">
        <v>384</v>
      </c>
      <c r="Y222" s="146">
        <v>6</v>
      </c>
      <c r="Z222" s="146" t="s">
        <v>933</v>
      </c>
      <c r="AA222" s="146" t="s">
        <v>1320</v>
      </c>
      <c r="AB222" s="146" t="s">
        <v>1332</v>
      </c>
      <c r="AC222" s="239"/>
      <c r="AD222" s="239"/>
      <c r="AE222" s="239" t="s">
        <v>633</v>
      </c>
      <c r="AF222" s="146" t="s">
        <v>615</v>
      </c>
      <c r="AG222" s="239"/>
      <c r="AH222" s="252"/>
      <c r="AI222" s="146" t="s">
        <v>1322</v>
      </c>
      <c r="AJ222" s="146">
        <v>64</v>
      </c>
      <c r="AK222" s="146">
        <v>60</v>
      </c>
      <c r="AL222" s="467"/>
    </row>
    <row r="223" spans="1:38" ht="242.25">
      <c r="A223" s="292">
        <v>221</v>
      </c>
      <c r="B223" s="300" t="s">
        <v>102</v>
      </c>
      <c r="C223" s="300" t="s">
        <v>566</v>
      </c>
      <c r="D223" s="300" t="s">
        <v>1410</v>
      </c>
      <c r="E223" s="300" t="s">
        <v>1411</v>
      </c>
      <c r="F223" s="300" t="s">
        <v>650</v>
      </c>
      <c r="G223" s="300" t="s">
        <v>1054</v>
      </c>
      <c r="H223" s="300" t="s">
        <v>1412</v>
      </c>
      <c r="I223" s="300">
        <v>1</v>
      </c>
      <c r="J223" s="300" t="s">
        <v>1999</v>
      </c>
      <c r="K223" s="300" t="s">
        <v>1716</v>
      </c>
      <c r="L223" s="445" t="s">
        <v>2181</v>
      </c>
      <c r="M223" s="192" t="s">
        <v>1373</v>
      </c>
      <c r="N223" s="300" t="s">
        <v>1717</v>
      </c>
      <c r="O223" s="300" t="s">
        <v>1718</v>
      </c>
      <c r="P223" s="300" t="s">
        <v>623</v>
      </c>
      <c r="Q223" s="300">
        <v>152</v>
      </c>
      <c r="R223" s="300">
        <v>152</v>
      </c>
      <c r="S223" s="300">
        <v>0</v>
      </c>
      <c r="T223" s="300" t="s">
        <v>654</v>
      </c>
      <c r="U223" s="300" t="s">
        <v>1719</v>
      </c>
      <c r="V223" s="300" t="s">
        <v>1720</v>
      </c>
      <c r="W223" s="300" t="s">
        <v>1721</v>
      </c>
      <c r="X223" s="288">
        <v>208</v>
      </c>
      <c r="Y223" s="300">
        <v>33</v>
      </c>
      <c r="Z223" s="300" t="s">
        <v>1414</v>
      </c>
      <c r="AA223" s="300" t="s">
        <v>1111</v>
      </c>
      <c r="AB223" s="300" t="s">
        <v>1722</v>
      </c>
      <c r="AC223" s="300"/>
      <c r="AD223" s="300" t="s">
        <v>928</v>
      </c>
      <c r="AE223" s="300" t="s">
        <v>633</v>
      </c>
      <c r="AF223" s="300" t="s">
        <v>615</v>
      </c>
      <c r="AG223" s="300" t="s">
        <v>1191</v>
      </c>
      <c r="AH223" s="300" t="s">
        <v>1600</v>
      </c>
      <c r="AI223" s="300">
        <v>5</v>
      </c>
      <c r="AJ223" s="300">
        <v>6</v>
      </c>
      <c r="AK223" s="300">
        <v>120</v>
      </c>
      <c r="AL223" s="467"/>
    </row>
    <row r="224" spans="1:38" s="269" customFormat="1" ht="334.5">
      <c r="A224" s="301">
        <v>222</v>
      </c>
      <c r="B224" s="302" t="s">
        <v>102</v>
      </c>
      <c r="C224" s="302" t="s">
        <v>566</v>
      </c>
      <c r="D224" s="303" t="s">
        <v>2000</v>
      </c>
      <c r="E224" s="302" t="s">
        <v>1411</v>
      </c>
      <c r="F224" s="302" t="s">
        <v>650</v>
      </c>
      <c r="G224" s="302" t="s">
        <v>1054</v>
      </c>
      <c r="H224" s="302">
        <v>258.08999999999997</v>
      </c>
      <c r="I224" s="302">
        <v>1</v>
      </c>
      <c r="J224" s="302" t="s">
        <v>1723</v>
      </c>
      <c r="K224" s="302" t="s">
        <v>1724</v>
      </c>
      <c r="L224" s="303" t="s">
        <v>2179</v>
      </c>
      <c r="M224" s="263" t="s">
        <v>1725</v>
      </c>
      <c r="N224" s="302" t="s">
        <v>1726</v>
      </c>
      <c r="O224" s="302" t="s">
        <v>1413</v>
      </c>
      <c r="P224" s="302" t="s">
        <v>623</v>
      </c>
      <c r="Q224" s="302">
        <v>82</v>
      </c>
      <c r="R224" s="302">
        <v>82</v>
      </c>
      <c r="S224" s="302">
        <v>0</v>
      </c>
      <c r="T224" s="302" t="s">
        <v>654</v>
      </c>
      <c r="U224" s="304" t="s">
        <v>2001</v>
      </c>
      <c r="V224" s="302" t="s">
        <v>1720</v>
      </c>
      <c r="W224" s="302" t="s">
        <v>1727</v>
      </c>
      <c r="X224" s="305">
        <v>160</v>
      </c>
      <c r="Y224" s="302">
        <v>33</v>
      </c>
      <c r="Z224" s="302" t="s">
        <v>1414</v>
      </c>
      <c r="AA224" s="302" t="s">
        <v>1111</v>
      </c>
      <c r="AB224" s="302" t="s">
        <v>1728</v>
      </c>
      <c r="AC224" s="302"/>
      <c r="AD224" s="302" t="s">
        <v>928</v>
      </c>
      <c r="AE224" s="302" t="s">
        <v>633</v>
      </c>
      <c r="AF224" s="302" t="s">
        <v>615</v>
      </c>
      <c r="AG224" s="302" t="s">
        <v>1191</v>
      </c>
      <c r="AH224" s="302" t="s">
        <v>1600</v>
      </c>
      <c r="AI224" s="302">
        <v>5</v>
      </c>
      <c r="AJ224" s="302">
        <v>6</v>
      </c>
      <c r="AK224" s="302">
        <v>120</v>
      </c>
      <c r="AL224" s="469"/>
    </row>
    <row r="225" spans="1:38" ht="57">
      <c r="A225" s="27">
        <v>223</v>
      </c>
      <c r="B225" s="152" t="s">
        <v>102</v>
      </c>
      <c r="C225" s="152" t="s">
        <v>566</v>
      </c>
      <c r="D225" s="152">
        <v>81201</v>
      </c>
      <c r="E225" s="152" t="s">
        <v>1411</v>
      </c>
      <c r="F225" s="152" t="s">
        <v>650</v>
      </c>
      <c r="G225" s="152" t="s">
        <v>1054</v>
      </c>
      <c r="H225" s="152">
        <v>258.08999999999997</v>
      </c>
      <c r="I225" s="152">
        <v>1</v>
      </c>
      <c r="J225" s="152" t="s">
        <v>1739</v>
      </c>
      <c r="K225" s="152" t="s">
        <v>1729</v>
      </c>
      <c r="L225" s="446" t="s">
        <v>2180</v>
      </c>
      <c r="M225" s="61" t="s">
        <v>1730</v>
      </c>
      <c r="N225" s="86" t="s">
        <v>1872</v>
      </c>
      <c r="O225" s="152" t="s">
        <v>1060</v>
      </c>
      <c r="P225" s="152" t="s">
        <v>623</v>
      </c>
      <c r="Q225" s="152">
        <v>10</v>
      </c>
      <c r="R225" s="152">
        <v>10</v>
      </c>
      <c r="S225" s="152">
        <v>0</v>
      </c>
      <c r="T225" s="152" t="s">
        <v>654</v>
      </c>
      <c r="U225" s="152" t="s">
        <v>1731</v>
      </c>
      <c r="V225" s="152" t="s">
        <v>1732</v>
      </c>
      <c r="W225" s="152" t="s">
        <v>1733</v>
      </c>
      <c r="X225" s="152">
        <v>8</v>
      </c>
      <c r="Y225" s="152">
        <v>4</v>
      </c>
      <c r="Z225" s="152" t="s">
        <v>1414</v>
      </c>
      <c r="AA225" s="152" t="s">
        <v>1111</v>
      </c>
      <c r="AB225" s="152" t="s">
        <v>1734</v>
      </c>
      <c r="AC225" s="152"/>
      <c r="AD225" s="152" t="s">
        <v>928</v>
      </c>
      <c r="AE225" s="152" t="s">
        <v>633</v>
      </c>
      <c r="AF225" s="152" t="s">
        <v>615</v>
      </c>
      <c r="AG225" s="152" t="s">
        <v>1191</v>
      </c>
      <c r="AH225" s="152" t="s">
        <v>1600</v>
      </c>
      <c r="AI225" s="152">
        <v>5</v>
      </c>
      <c r="AJ225" s="152">
        <v>6</v>
      </c>
      <c r="AK225" s="152">
        <v>120</v>
      </c>
      <c r="AL225" s="467"/>
    </row>
    <row r="226" spans="1:38" s="269" customFormat="1" ht="142.5">
      <c r="A226" s="301">
        <v>224</v>
      </c>
      <c r="B226" s="304" t="s">
        <v>102</v>
      </c>
      <c r="C226" s="304" t="s">
        <v>567</v>
      </c>
      <c r="D226" s="304" t="s">
        <v>1415</v>
      </c>
      <c r="E226" s="304" t="s">
        <v>2002</v>
      </c>
      <c r="F226" s="304" t="s">
        <v>650</v>
      </c>
      <c r="G226" s="304" t="s">
        <v>1054</v>
      </c>
      <c r="H226" s="304" t="s">
        <v>1416</v>
      </c>
      <c r="I226" s="304">
        <v>1</v>
      </c>
      <c r="J226" s="306" t="s">
        <v>2003</v>
      </c>
      <c r="K226" s="304" t="s">
        <v>1417</v>
      </c>
      <c r="L226" s="308" t="s">
        <v>2179</v>
      </c>
      <c r="M226" s="263" t="s">
        <v>1018</v>
      </c>
      <c r="N226" s="302" t="s">
        <v>1735</v>
      </c>
      <c r="O226" s="304" t="s">
        <v>1060</v>
      </c>
      <c r="P226" s="304" t="s">
        <v>623</v>
      </c>
      <c r="Q226" s="304">
        <v>23</v>
      </c>
      <c r="R226" s="304">
        <v>23</v>
      </c>
      <c r="S226" s="304">
        <v>0</v>
      </c>
      <c r="T226" s="304" t="s">
        <v>654</v>
      </c>
      <c r="U226" s="307" t="s">
        <v>2004</v>
      </c>
      <c r="V226" s="304" t="s">
        <v>1736</v>
      </c>
      <c r="W226" s="304" t="s">
        <v>1737</v>
      </c>
      <c r="X226" s="304">
        <v>24</v>
      </c>
      <c r="Y226" s="304">
        <v>6</v>
      </c>
      <c r="Z226" s="304" t="s">
        <v>1418</v>
      </c>
      <c r="AA226" s="304" t="s">
        <v>1419</v>
      </c>
      <c r="AB226" s="304" t="s">
        <v>1738</v>
      </c>
      <c r="AC226" s="304"/>
      <c r="AD226" s="304" t="s">
        <v>928</v>
      </c>
      <c r="AE226" s="304" t="s">
        <v>633</v>
      </c>
      <c r="AF226" s="304" t="s">
        <v>615</v>
      </c>
      <c r="AG226" s="304" t="s">
        <v>1191</v>
      </c>
      <c r="AH226" s="304" t="s">
        <v>1600</v>
      </c>
      <c r="AI226" s="304">
        <v>3</v>
      </c>
      <c r="AJ226" s="304">
        <v>6</v>
      </c>
      <c r="AK226" s="304">
        <v>60</v>
      </c>
      <c r="AL226" s="469"/>
    </row>
    <row r="227" spans="1:38" s="269" customFormat="1" ht="299.25">
      <c r="A227" s="301">
        <v>225</v>
      </c>
      <c r="B227" s="304" t="s">
        <v>102</v>
      </c>
      <c r="C227" s="304" t="s">
        <v>567</v>
      </c>
      <c r="D227" s="308" t="s">
        <v>2005</v>
      </c>
      <c r="E227" s="304" t="s">
        <v>2002</v>
      </c>
      <c r="F227" s="304" t="s">
        <v>650</v>
      </c>
      <c r="G227" s="304" t="s">
        <v>1054</v>
      </c>
      <c r="H227" s="304">
        <v>61.69</v>
      </c>
      <c r="I227" s="304">
        <v>1</v>
      </c>
      <c r="J227" s="304" t="s">
        <v>2006</v>
      </c>
      <c r="K227" s="304" t="s">
        <v>2007</v>
      </c>
      <c r="L227" s="308" t="s">
        <v>2178</v>
      </c>
      <c r="M227" s="263" t="s">
        <v>2008</v>
      </c>
      <c r="N227" s="302" t="s">
        <v>2009</v>
      </c>
      <c r="O227" s="304" t="s">
        <v>2010</v>
      </c>
      <c r="P227" s="304" t="s">
        <v>623</v>
      </c>
      <c r="Q227" s="304">
        <v>44</v>
      </c>
      <c r="R227" s="304">
        <v>44</v>
      </c>
      <c r="S227" s="304">
        <v>0</v>
      </c>
      <c r="T227" s="304" t="s">
        <v>654</v>
      </c>
      <c r="U227" s="307" t="s">
        <v>2011</v>
      </c>
      <c r="V227" s="304" t="s">
        <v>2012</v>
      </c>
      <c r="W227" s="304" t="s">
        <v>2013</v>
      </c>
      <c r="X227" s="307">
        <v>88</v>
      </c>
      <c r="Y227" s="307">
        <v>29</v>
      </c>
      <c r="Z227" s="304" t="s">
        <v>2014</v>
      </c>
      <c r="AA227" s="304" t="s">
        <v>2015</v>
      </c>
      <c r="AB227" s="304" t="s">
        <v>2016</v>
      </c>
      <c r="AC227" s="304"/>
      <c r="AD227" s="304" t="s">
        <v>928</v>
      </c>
      <c r="AE227" s="304" t="s">
        <v>633</v>
      </c>
      <c r="AF227" s="304" t="s">
        <v>615</v>
      </c>
      <c r="AG227" s="304" t="s">
        <v>1191</v>
      </c>
      <c r="AH227" s="304" t="s">
        <v>2017</v>
      </c>
      <c r="AI227" s="304">
        <v>3</v>
      </c>
      <c r="AJ227" s="304">
        <v>6</v>
      </c>
      <c r="AK227" s="304">
        <v>60</v>
      </c>
      <c r="AL227" s="469"/>
    </row>
    <row r="228" spans="1:38" ht="356.25">
      <c r="A228" s="292">
        <v>226</v>
      </c>
      <c r="B228" s="114" t="s">
        <v>2018</v>
      </c>
      <c r="C228" s="114" t="s">
        <v>2019</v>
      </c>
      <c r="D228" s="114" t="s">
        <v>2020</v>
      </c>
      <c r="E228" s="114" t="s">
        <v>2002</v>
      </c>
      <c r="F228" s="114" t="s">
        <v>2021</v>
      </c>
      <c r="G228" s="114" t="s">
        <v>2022</v>
      </c>
      <c r="H228" s="114" t="s">
        <v>2023</v>
      </c>
      <c r="I228" s="114">
        <v>1</v>
      </c>
      <c r="J228" s="114" t="s">
        <v>2024</v>
      </c>
      <c r="K228" s="114" t="s">
        <v>2025</v>
      </c>
      <c r="L228" s="442" t="s">
        <v>2177</v>
      </c>
      <c r="M228" s="192" t="s">
        <v>2026</v>
      </c>
      <c r="N228" s="114" t="s">
        <v>2027</v>
      </c>
      <c r="O228" s="114" t="s">
        <v>2010</v>
      </c>
      <c r="P228" s="114" t="s">
        <v>2028</v>
      </c>
      <c r="Q228" s="114">
        <v>127</v>
      </c>
      <c r="R228" s="114">
        <v>127</v>
      </c>
      <c r="S228" s="114">
        <v>0</v>
      </c>
      <c r="T228" s="114" t="s">
        <v>1740</v>
      </c>
      <c r="U228" s="114" t="s">
        <v>2029</v>
      </c>
      <c r="V228" s="114" t="s">
        <v>2030</v>
      </c>
      <c r="W228" s="114" t="s">
        <v>2031</v>
      </c>
      <c r="X228" s="295">
        <v>170</v>
      </c>
      <c r="Y228" s="114">
        <v>33</v>
      </c>
      <c r="Z228" s="114" t="s">
        <v>2032</v>
      </c>
      <c r="AA228" s="114" t="s">
        <v>2033</v>
      </c>
      <c r="AB228" s="114" t="s">
        <v>2034</v>
      </c>
      <c r="AC228" s="114"/>
      <c r="AD228" s="114" t="s">
        <v>2035</v>
      </c>
      <c r="AE228" s="114" t="s">
        <v>2036</v>
      </c>
      <c r="AF228" s="114" t="s">
        <v>2037</v>
      </c>
      <c r="AG228" s="114" t="s">
        <v>2038</v>
      </c>
      <c r="AH228" s="114" t="s">
        <v>2017</v>
      </c>
      <c r="AI228" s="114">
        <v>4</v>
      </c>
      <c r="AJ228" s="114"/>
      <c r="AK228" s="114">
        <v>120</v>
      </c>
      <c r="AL228" s="467"/>
    </row>
    <row r="229" spans="1:38" s="293" customFormat="1" ht="156.75">
      <c r="A229" s="364">
        <v>227</v>
      </c>
      <c r="B229" s="413" t="s">
        <v>102</v>
      </c>
      <c r="C229" s="413" t="s">
        <v>569</v>
      </c>
      <c r="D229" s="414" t="s">
        <v>1204</v>
      </c>
      <c r="E229" s="415" t="s">
        <v>1205</v>
      </c>
      <c r="F229" s="415" t="s">
        <v>650</v>
      </c>
      <c r="G229" s="413" t="s">
        <v>1087</v>
      </c>
      <c r="H229" s="413">
        <v>173.88</v>
      </c>
      <c r="I229" s="413">
        <v>1</v>
      </c>
      <c r="J229" s="413" t="s">
        <v>1206</v>
      </c>
      <c r="K229" s="413" t="s">
        <v>1207</v>
      </c>
      <c r="L229" s="414" t="s">
        <v>2161</v>
      </c>
      <c r="M229" s="411" t="s">
        <v>1208</v>
      </c>
      <c r="N229" s="413" t="s">
        <v>1209</v>
      </c>
      <c r="O229" s="413" t="s">
        <v>1210</v>
      </c>
      <c r="P229" s="413" t="s">
        <v>623</v>
      </c>
      <c r="Q229" s="413">
        <v>29</v>
      </c>
      <c r="R229" s="413">
        <v>29</v>
      </c>
      <c r="S229" s="413">
        <v>15</v>
      </c>
      <c r="T229" s="413" t="s">
        <v>654</v>
      </c>
      <c r="U229" s="413" t="s">
        <v>1211</v>
      </c>
      <c r="V229" s="413" t="s">
        <v>1212</v>
      </c>
      <c r="W229" s="414">
        <v>2075562</v>
      </c>
      <c r="X229" s="413">
        <v>384</v>
      </c>
      <c r="Y229" s="413">
        <v>6</v>
      </c>
      <c r="Z229" s="413" t="s">
        <v>933</v>
      </c>
      <c r="AA229" s="413" t="s">
        <v>1107</v>
      </c>
      <c r="AB229" s="413" t="s">
        <v>1213</v>
      </c>
      <c r="AC229" s="413"/>
      <c r="AD229" s="413"/>
      <c r="AE229" s="413" t="s">
        <v>633</v>
      </c>
      <c r="AF229" s="413" t="s">
        <v>615</v>
      </c>
      <c r="AG229" s="413"/>
      <c r="AH229" s="413"/>
      <c r="AI229" s="413" t="s">
        <v>1214</v>
      </c>
      <c r="AJ229" s="413">
        <v>65</v>
      </c>
      <c r="AK229" s="413">
        <v>60</v>
      </c>
      <c r="AL229" s="470"/>
    </row>
    <row r="230" spans="1:38" s="293" customFormat="1" ht="156.75">
      <c r="A230" s="364">
        <v>228</v>
      </c>
      <c r="B230" s="413" t="s">
        <v>102</v>
      </c>
      <c r="C230" s="413" t="s">
        <v>569</v>
      </c>
      <c r="D230" s="414" t="s">
        <v>1204</v>
      </c>
      <c r="E230" s="415" t="s">
        <v>1205</v>
      </c>
      <c r="F230" s="415" t="s">
        <v>650</v>
      </c>
      <c r="G230" s="413" t="s">
        <v>1087</v>
      </c>
      <c r="H230" s="413">
        <v>173.88</v>
      </c>
      <c r="I230" s="413">
        <v>1</v>
      </c>
      <c r="J230" s="413" t="s">
        <v>1206</v>
      </c>
      <c r="K230" s="413" t="s">
        <v>1207</v>
      </c>
      <c r="L230" s="414" t="s">
        <v>2176</v>
      </c>
      <c r="M230" s="411" t="s">
        <v>1215</v>
      </c>
      <c r="N230" s="413" t="s">
        <v>1216</v>
      </c>
      <c r="O230" s="413" t="s">
        <v>1217</v>
      </c>
      <c r="P230" s="413" t="s">
        <v>623</v>
      </c>
      <c r="Q230" s="413">
        <v>34</v>
      </c>
      <c r="R230" s="413">
        <v>34</v>
      </c>
      <c r="S230" s="413">
        <v>32</v>
      </c>
      <c r="T230" s="413" t="s">
        <v>654</v>
      </c>
      <c r="U230" s="413" t="s">
        <v>1211</v>
      </c>
      <c r="V230" s="413" t="s">
        <v>1212</v>
      </c>
      <c r="W230" s="414">
        <v>2075562</v>
      </c>
      <c r="X230" s="413">
        <v>384</v>
      </c>
      <c r="Y230" s="413">
        <v>6</v>
      </c>
      <c r="Z230" s="413" t="s">
        <v>933</v>
      </c>
      <c r="AA230" s="413" t="s">
        <v>1107</v>
      </c>
      <c r="AB230" s="413" t="s">
        <v>1218</v>
      </c>
      <c r="AC230" s="413"/>
      <c r="AD230" s="413"/>
      <c r="AE230" s="413" t="s">
        <v>633</v>
      </c>
      <c r="AF230" s="413" t="s">
        <v>615</v>
      </c>
      <c r="AG230" s="413"/>
      <c r="AH230" s="413"/>
      <c r="AI230" s="413" t="s">
        <v>1214</v>
      </c>
      <c r="AJ230" s="413">
        <v>65</v>
      </c>
      <c r="AK230" s="413">
        <v>60</v>
      </c>
      <c r="AL230" s="470"/>
    </row>
    <row r="231" spans="1:38" ht="57">
      <c r="A231" s="27">
        <v>229</v>
      </c>
      <c r="B231" s="146" t="s">
        <v>102</v>
      </c>
      <c r="C231" s="146" t="s">
        <v>569</v>
      </c>
      <c r="D231" s="170" t="s">
        <v>1204</v>
      </c>
      <c r="E231" s="155" t="s">
        <v>1205</v>
      </c>
      <c r="F231" s="155" t="s">
        <v>650</v>
      </c>
      <c r="G231" s="146" t="s">
        <v>1087</v>
      </c>
      <c r="H231" s="146">
        <v>173.88</v>
      </c>
      <c r="I231" s="146">
        <v>1</v>
      </c>
      <c r="J231" s="146" t="s">
        <v>1232</v>
      </c>
      <c r="K231" s="146" t="s">
        <v>1207</v>
      </c>
      <c r="L231" s="170" t="s">
        <v>2161</v>
      </c>
      <c r="M231" s="61" t="s">
        <v>1233</v>
      </c>
      <c r="N231" s="74" t="s">
        <v>1234</v>
      </c>
      <c r="O231" s="146" t="s">
        <v>1060</v>
      </c>
      <c r="P231" s="146" t="s">
        <v>623</v>
      </c>
      <c r="Q231" s="146">
        <v>5</v>
      </c>
      <c r="R231" s="146">
        <v>5</v>
      </c>
      <c r="S231" s="146">
        <v>0</v>
      </c>
      <c r="T231" s="146" t="s">
        <v>654</v>
      </c>
      <c r="U231" s="146" t="s">
        <v>1235</v>
      </c>
      <c r="V231" s="146" t="s">
        <v>1236</v>
      </c>
      <c r="W231" s="170">
        <v>2075562</v>
      </c>
      <c r="X231" s="146">
        <v>480</v>
      </c>
      <c r="Y231" s="146">
        <v>13</v>
      </c>
      <c r="Z231" s="146" t="s">
        <v>923</v>
      </c>
      <c r="AA231" s="146" t="s">
        <v>1107</v>
      </c>
      <c r="AB231" s="239" t="s">
        <v>1237</v>
      </c>
      <c r="AC231" s="146"/>
      <c r="AD231" s="146"/>
      <c r="AE231" s="146" t="s">
        <v>633</v>
      </c>
      <c r="AF231" s="146" t="s">
        <v>615</v>
      </c>
      <c r="AG231" s="146"/>
      <c r="AH231" s="146"/>
      <c r="AI231" s="146" t="s">
        <v>1214</v>
      </c>
      <c r="AJ231" s="146">
        <v>35</v>
      </c>
      <c r="AK231" s="146">
        <v>30</v>
      </c>
      <c r="AL231" s="467"/>
    </row>
    <row r="232" spans="1:38" ht="85.5">
      <c r="A232" s="27">
        <v>230</v>
      </c>
      <c r="B232" s="146" t="s">
        <v>102</v>
      </c>
      <c r="C232" s="146" t="s">
        <v>569</v>
      </c>
      <c r="D232" s="170" t="s">
        <v>1204</v>
      </c>
      <c r="E232" s="155" t="s">
        <v>1205</v>
      </c>
      <c r="F232" s="155" t="s">
        <v>650</v>
      </c>
      <c r="G232" s="146" t="s">
        <v>1087</v>
      </c>
      <c r="H232" s="146">
        <v>173.88</v>
      </c>
      <c r="I232" s="146">
        <v>1</v>
      </c>
      <c r="J232" s="146" t="s">
        <v>1232</v>
      </c>
      <c r="K232" s="146" t="s">
        <v>1207</v>
      </c>
      <c r="L232" s="170" t="s">
        <v>2161</v>
      </c>
      <c r="M232" s="61" t="s">
        <v>1238</v>
      </c>
      <c r="N232" s="74" t="s">
        <v>1239</v>
      </c>
      <c r="O232" s="146" t="s">
        <v>1060</v>
      </c>
      <c r="P232" s="146" t="s">
        <v>623</v>
      </c>
      <c r="Q232" s="146">
        <v>5</v>
      </c>
      <c r="R232" s="146">
        <v>5</v>
      </c>
      <c r="S232" s="146">
        <v>0</v>
      </c>
      <c r="T232" s="146" t="s">
        <v>654</v>
      </c>
      <c r="U232" s="146" t="s">
        <v>1235</v>
      </c>
      <c r="V232" s="146" t="s">
        <v>1236</v>
      </c>
      <c r="W232" s="170">
        <v>2075562</v>
      </c>
      <c r="X232" s="146">
        <v>480</v>
      </c>
      <c r="Y232" s="146">
        <v>13</v>
      </c>
      <c r="Z232" s="146" t="s">
        <v>923</v>
      </c>
      <c r="AA232" s="146" t="s">
        <v>1107</v>
      </c>
      <c r="AB232" s="239" t="s">
        <v>1240</v>
      </c>
      <c r="AC232" s="146"/>
      <c r="AD232" s="146"/>
      <c r="AE232" s="146" t="s">
        <v>937</v>
      </c>
      <c r="AF232" s="146" t="s">
        <v>615</v>
      </c>
      <c r="AG232" s="146"/>
      <c r="AH232" s="146"/>
      <c r="AI232" s="146" t="s">
        <v>1214</v>
      </c>
      <c r="AJ232" s="146">
        <v>35</v>
      </c>
      <c r="AK232" s="146">
        <v>30</v>
      </c>
      <c r="AL232" s="467"/>
    </row>
    <row r="233" spans="1:38" ht="71.25">
      <c r="A233" s="27">
        <v>231</v>
      </c>
      <c r="B233" s="416" t="s">
        <v>102</v>
      </c>
      <c r="C233" s="155" t="s">
        <v>570</v>
      </c>
      <c r="D233" s="158" t="str">
        <f>VLOOKUP(C233,'1-8-1本科实验场所数据'!$A$2:$F$150,2,FALSE)</f>
        <v>00815</v>
      </c>
      <c r="E233" s="155" t="s">
        <v>51</v>
      </c>
      <c r="F233" s="155" t="s">
        <v>916</v>
      </c>
      <c r="G233" s="155" t="str">
        <f>VLOOKUP(C233,'1-8-1本科实验场所数据'!$A$2:$F$150,5,FALSE)</f>
        <v>基础实验室</v>
      </c>
      <c r="H233" s="173" t="str">
        <f>VLOOKUP(C233,'1-8-1本科实验场所数据'!$A$2:$F$150,6,FALSE)</f>
        <v>1430</v>
      </c>
      <c r="I233" s="155">
        <v>1</v>
      </c>
      <c r="J233" s="155" t="s">
        <v>914</v>
      </c>
      <c r="K233" s="155" t="s">
        <v>915</v>
      </c>
      <c r="L233" s="209" t="s">
        <v>2164</v>
      </c>
      <c r="M233" s="61" t="s">
        <v>917</v>
      </c>
      <c r="N233" s="28" t="s">
        <v>918</v>
      </c>
      <c r="O233" s="155" t="s">
        <v>919</v>
      </c>
      <c r="P233" s="155" t="s">
        <v>623</v>
      </c>
      <c r="Q233" s="155">
        <v>1</v>
      </c>
      <c r="R233" s="155">
        <v>1</v>
      </c>
      <c r="S233" s="155">
        <v>1</v>
      </c>
      <c r="T233" s="207" t="s">
        <v>654</v>
      </c>
      <c r="U233" s="155" t="s">
        <v>920</v>
      </c>
      <c r="V233" s="155" t="s">
        <v>921</v>
      </c>
      <c r="W233" s="209" t="s">
        <v>922</v>
      </c>
      <c r="X233" s="155">
        <v>20</v>
      </c>
      <c r="Y233" s="155">
        <v>10</v>
      </c>
      <c r="Z233" s="155" t="s">
        <v>924</v>
      </c>
      <c r="AA233" s="223" t="s">
        <v>926</v>
      </c>
      <c r="AB233" s="227" t="s">
        <v>927</v>
      </c>
      <c r="AC233" s="207"/>
      <c r="AD233" s="207" t="s">
        <v>929</v>
      </c>
      <c r="AE233" s="207" t="s">
        <v>633</v>
      </c>
      <c r="AF233" s="207" t="s">
        <v>623</v>
      </c>
      <c r="AG233" s="207"/>
      <c r="AH233" s="207"/>
      <c r="AI233" s="207"/>
      <c r="AJ233" s="207"/>
      <c r="AK233" s="207">
        <v>32</v>
      </c>
      <c r="AL233" s="467"/>
    </row>
    <row r="234" spans="1:38" ht="71.25">
      <c r="A234" s="27">
        <v>232</v>
      </c>
      <c r="B234" s="416" t="s">
        <v>102</v>
      </c>
      <c r="C234" s="155" t="s">
        <v>570</v>
      </c>
      <c r="D234" s="158" t="str">
        <f>VLOOKUP(C234,'1-8-1本科实验场所数据'!$A$2:$F$150,2,FALSE)</f>
        <v>00815</v>
      </c>
      <c r="E234" s="155" t="s">
        <v>51</v>
      </c>
      <c r="F234" s="155" t="s">
        <v>916</v>
      </c>
      <c r="G234" s="155" t="str">
        <f>VLOOKUP(C234,'1-8-1本科实验场所数据'!$A$2:$F$150,5,FALSE)</f>
        <v>基础实验室</v>
      </c>
      <c r="H234" s="173" t="str">
        <f>VLOOKUP(C234,'1-8-1本科实验场所数据'!$A$2:$F$150,6,FALSE)</f>
        <v>1430</v>
      </c>
      <c r="I234" s="155">
        <v>1</v>
      </c>
      <c r="J234" s="155" t="s">
        <v>914</v>
      </c>
      <c r="K234" s="155" t="s">
        <v>915</v>
      </c>
      <c r="L234" s="209" t="s">
        <v>2164</v>
      </c>
      <c r="M234" s="61" t="s">
        <v>930</v>
      </c>
      <c r="N234" s="197" t="s">
        <v>1991</v>
      </c>
      <c r="O234" s="155" t="s">
        <v>919</v>
      </c>
      <c r="P234" s="155" t="s">
        <v>623</v>
      </c>
      <c r="Q234" s="155">
        <v>2</v>
      </c>
      <c r="R234" s="155">
        <v>2</v>
      </c>
      <c r="S234" s="155"/>
      <c r="T234" s="207" t="s">
        <v>654</v>
      </c>
      <c r="U234" s="155" t="s">
        <v>920</v>
      </c>
      <c r="V234" s="155" t="s">
        <v>921</v>
      </c>
      <c r="W234" s="209" t="s">
        <v>931</v>
      </c>
      <c r="X234" s="155">
        <v>20</v>
      </c>
      <c r="Y234" s="155">
        <v>10</v>
      </c>
      <c r="Z234" s="155" t="s">
        <v>933</v>
      </c>
      <c r="AA234" s="223" t="s">
        <v>934</v>
      </c>
      <c r="AB234" s="227" t="s">
        <v>927</v>
      </c>
      <c r="AC234" s="207"/>
      <c r="AD234" s="207" t="s">
        <v>929</v>
      </c>
      <c r="AE234" s="207" t="s">
        <v>937</v>
      </c>
      <c r="AF234" s="207" t="s">
        <v>623</v>
      </c>
      <c r="AG234" s="207"/>
      <c r="AH234" s="207"/>
      <c r="AI234" s="207"/>
      <c r="AJ234" s="207"/>
      <c r="AK234" s="207">
        <v>32</v>
      </c>
      <c r="AL234" s="467"/>
    </row>
    <row r="235" spans="1:38" ht="71.25">
      <c r="A235" s="27">
        <v>233</v>
      </c>
      <c r="B235" s="417" t="s">
        <v>102</v>
      </c>
      <c r="C235" s="156" t="s">
        <v>570</v>
      </c>
      <c r="D235" s="163" t="str">
        <f>VLOOKUP(C235,'1-8-1本科实验场所数据'!$A$2:$F$150,2,FALSE)</f>
        <v>00815</v>
      </c>
      <c r="E235" s="156" t="s">
        <v>51</v>
      </c>
      <c r="F235" s="156" t="s">
        <v>916</v>
      </c>
      <c r="G235" s="156" t="str">
        <f>VLOOKUP(C235,'1-8-1本科实验场所数据'!$A$2:$F$150,5,FALSE)</f>
        <v>基础实验室</v>
      </c>
      <c r="H235" s="180" t="str">
        <f>VLOOKUP(C235,'1-8-1本科实验场所数据'!$A$2:$F$150,6,FALSE)</f>
        <v>1430</v>
      </c>
      <c r="I235" s="156">
        <v>1</v>
      </c>
      <c r="J235" s="156" t="s">
        <v>914</v>
      </c>
      <c r="K235" s="156" t="s">
        <v>915</v>
      </c>
      <c r="L235" s="213">
        <v>18681872098</v>
      </c>
      <c r="M235" s="61" t="s">
        <v>938</v>
      </c>
      <c r="N235" s="156" t="s">
        <v>939</v>
      </c>
      <c r="O235" s="156" t="s">
        <v>919</v>
      </c>
      <c r="P235" s="156" t="s">
        <v>623</v>
      </c>
      <c r="Q235" s="156">
        <v>3</v>
      </c>
      <c r="R235" s="156">
        <v>3</v>
      </c>
      <c r="S235" s="156">
        <v>3</v>
      </c>
      <c r="T235" s="208" t="s">
        <v>654</v>
      </c>
      <c r="U235" s="156" t="s">
        <v>920</v>
      </c>
      <c r="V235" s="156" t="s">
        <v>921</v>
      </c>
      <c r="W235" s="213" t="s">
        <v>932</v>
      </c>
      <c r="X235" s="156">
        <v>20</v>
      </c>
      <c r="Y235" s="156">
        <v>10</v>
      </c>
      <c r="Z235" s="156" t="s">
        <v>935</v>
      </c>
      <c r="AA235" s="224" t="s">
        <v>936</v>
      </c>
      <c r="AB235" s="233" t="s">
        <v>944</v>
      </c>
      <c r="AC235" s="208"/>
      <c r="AD235" s="208" t="s">
        <v>928</v>
      </c>
      <c r="AE235" s="208" t="s">
        <v>633</v>
      </c>
      <c r="AF235" s="208" t="s">
        <v>623</v>
      </c>
      <c r="AG235" s="208"/>
      <c r="AH235" s="208"/>
      <c r="AI235" s="208"/>
      <c r="AJ235" s="208"/>
      <c r="AK235" s="208">
        <v>32</v>
      </c>
      <c r="AL235" s="467"/>
    </row>
    <row r="236" spans="1:38" ht="71.25">
      <c r="A236" s="27">
        <v>234</v>
      </c>
      <c r="B236" s="417" t="s">
        <v>102</v>
      </c>
      <c r="C236" s="156" t="s">
        <v>570</v>
      </c>
      <c r="D236" s="163" t="str">
        <f>VLOOKUP(C236,'1-8-1本科实验场所数据'!$A$2:$F$150,2,FALSE)</f>
        <v>00815</v>
      </c>
      <c r="E236" s="156" t="s">
        <v>51</v>
      </c>
      <c r="F236" s="156" t="s">
        <v>916</v>
      </c>
      <c r="G236" s="156" t="str">
        <f>VLOOKUP(C236,'1-8-1本科实验场所数据'!$A$2:$F$150,5,FALSE)</f>
        <v>基础实验室</v>
      </c>
      <c r="H236" s="180" t="str">
        <f>VLOOKUP(C236,'1-8-1本科实验场所数据'!$A$2:$F$150,6,FALSE)</f>
        <v>1430</v>
      </c>
      <c r="I236" s="156">
        <v>1</v>
      </c>
      <c r="J236" s="156" t="s">
        <v>977</v>
      </c>
      <c r="K236" s="156" t="s">
        <v>915</v>
      </c>
      <c r="L236" s="213" t="s">
        <v>2164</v>
      </c>
      <c r="M236" s="61" t="s">
        <v>978</v>
      </c>
      <c r="N236" s="156" t="s">
        <v>979</v>
      </c>
      <c r="O236" s="156" t="s">
        <v>919</v>
      </c>
      <c r="P236" s="156" t="s">
        <v>615</v>
      </c>
      <c r="Q236" s="156">
        <v>0</v>
      </c>
      <c r="R236" s="156"/>
      <c r="S236" s="156"/>
      <c r="T236" s="208"/>
      <c r="U236" s="156"/>
      <c r="V236" s="156"/>
      <c r="W236" s="213"/>
      <c r="X236" s="156"/>
      <c r="Y236" s="156"/>
      <c r="Z236" s="156"/>
      <c r="AA236" s="224"/>
      <c r="AB236" s="233"/>
      <c r="AC236" s="208"/>
      <c r="AD236" s="208"/>
      <c r="AE236" s="208"/>
      <c r="AF236" s="208"/>
      <c r="AG236" s="208"/>
      <c r="AH236" s="208"/>
      <c r="AI236" s="208"/>
      <c r="AJ236" s="208"/>
      <c r="AK236" s="208"/>
      <c r="AL236" s="467"/>
    </row>
    <row r="237" spans="1:38" ht="71.25">
      <c r="A237" s="27">
        <v>235</v>
      </c>
      <c r="B237" s="417" t="s">
        <v>102</v>
      </c>
      <c r="C237" s="156" t="s">
        <v>570</v>
      </c>
      <c r="D237" s="163" t="str">
        <f>VLOOKUP(C237,'1-8-1本科实验场所数据'!$A$2:$F$150,2,FALSE)</f>
        <v>00815</v>
      </c>
      <c r="E237" s="156" t="s">
        <v>51</v>
      </c>
      <c r="F237" s="156" t="s">
        <v>916</v>
      </c>
      <c r="G237" s="156" t="str">
        <f>VLOOKUP(C237,'1-8-1本科实验场所数据'!$A$2:$F$150,5,FALSE)</f>
        <v>基础实验室</v>
      </c>
      <c r="H237" s="180" t="str">
        <f>VLOOKUP(C237,'1-8-1本科实验场所数据'!$A$2:$F$150,6,FALSE)</f>
        <v>1430</v>
      </c>
      <c r="I237" s="156">
        <v>1</v>
      </c>
      <c r="J237" s="156" t="s">
        <v>914</v>
      </c>
      <c r="K237" s="156" t="s">
        <v>915</v>
      </c>
      <c r="L237" s="213" t="s">
        <v>2164</v>
      </c>
      <c r="M237" s="61" t="s">
        <v>940</v>
      </c>
      <c r="N237" s="156" t="s">
        <v>941</v>
      </c>
      <c r="O237" s="156" t="s">
        <v>919</v>
      </c>
      <c r="P237" s="156" t="s">
        <v>623</v>
      </c>
      <c r="Q237" s="156">
        <v>3</v>
      </c>
      <c r="R237" s="156">
        <v>3</v>
      </c>
      <c r="S237" s="156">
        <v>0</v>
      </c>
      <c r="T237" s="208" t="s">
        <v>654</v>
      </c>
      <c r="U237" s="156" t="s">
        <v>920</v>
      </c>
      <c r="V237" s="156" t="s">
        <v>921</v>
      </c>
      <c r="W237" s="213" t="s">
        <v>932</v>
      </c>
      <c r="X237" s="156">
        <v>20</v>
      </c>
      <c r="Y237" s="156">
        <v>10</v>
      </c>
      <c r="Z237" s="156" t="s">
        <v>935</v>
      </c>
      <c r="AA237" s="224" t="s">
        <v>936</v>
      </c>
      <c r="AB237" s="233" t="s">
        <v>945</v>
      </c>
      <c r="AC237" s="208"/>
      <c r="AD237" s="208" t="s">
        <v>928</v>
      </c>
      <c r="AE237" s="208" t="s">
        <v>633</v>
      </c>
      <c r="AF237" s="208" t="s">
        <v>623</v>
      </c>
      <c r="AG237" s="208"/>
      <c r="AH237" s="208"/>
      <c r="AI237" s="208"/>
      <c r="AJ237" s="208"/>
      <c r="AK237" s="208">
        <v>32</v>
      </c>
      <c r="AL237" s="467"/>
    </row>
    <row r="238" spans="1:38" ht="71.25">
      <c r="A238" s="27">
        <v>236</v>
      </c>
      <c r="B238" s="417" t="s">
        <v>102</v>
      </c>
      <c r="C238" s="156" t="s">
        <v>570</v>
      </c>
      <c r="D238" s="163" t="str">
        <f>VLOOKUP(C238,'1-8-1本科实验场所数据'!$A$2:$F$150,2,FALSE)</f>
        <v>00815</v>
      </c>
      <c r="E238" s="156" t="s">
        <v>51</v>
      </c>
      <c r="F238" s="156" t="s">
        <v>916</v>
      </c>
      <c r="G238" s="156" t="str">
        <f>VLOOKUP(C238,'1-8-1本科实验场所数据'!$A$2:$F$150,5,FALSE)</f>
        <v>基础实验室</v>
      </c>
      <c r="H238" s="180" t="str">
        <f>VLOOKUP(C238,'1-8-1本科实验场所数据'!$A$2:$F$150,6,FALSE)</f>
        <v>1430</v>
      </c>
      <c r="I238" s="156">
        <v>1</v>
      </c>
      <c r="J238" s="156" t="s">
        <v>914</v>
      </c>
      <c r="K238" s="156" t="s">
        <v>915</v>
      </c>
      <c r="L238" s="213" t="s">
        <v>2164</v>
      </c>
      <c r="M238" s="61" t="s">
        <v>942</v>
      </c>
      <c r="N238" s="156" t="s">
        <v>943</v>
      </c>
      <c r="O238" s="156" t="s">
        <v>919</v>
      </c>
      <c r="P238" s="156" t="s">
        <v>623</v>
      </c>
      <c r="Q238" s="156">
        <v>3</v>
      </c>
      <c r="R238" s="156">
        <v>3</v>
      </c>
      <c r="S238" s="156">
        <v>0</v>
      </c>
      <c r="T238" s="208" t="s">
        <v>654</v>
      </c>
      <c r="U238" s="156" t="s">
        <v>1014</v>
      </c>
      <c r="V238" s="156" t="s">
        <v>921</v>
      </c>
      <c r="W238" s="213" t="s">
        <v>932</v>
      </c>
      <c r="X238" s="156">
        <v>20</v>
      </c>
      <c r="Y238" s="156">
        <v>10</v>
      </c>
      <c r="Z238" s="156" t="s">
        <v>935</v>
      </c>
      <c r="AA238" s="224" t="s">
        <v>936</v>
      </c>
      <c r="AB238" s="233" t="s">
        <v>946</v>
      </c>
      <c r="AC238" s="208"/>
      <c r="AD238" s="208" t="s">
        <v>928</v>
      </c>
      <c r="AE238" s="208" t="s">
        <v>633</v>
      </c>
      <c r="AF238" s="208" t="s">
        <v>623</v>
      </c>
      <c r="AG238" s="208"/>
      <c r="AH238" s="208"/>
      <c r="AI238" s="208"/>
      <c r="AJ238" s="208"/>
      <c r="AK238" s="208">
        <v>32</v>
      </c>
      <c r="AL238" s="467"/>
    </row>
    <row r="239" spans="1:38" ht="71.25">
      <c r="A239" s="27">
        <v>237</v>
      </c>
      <c r="B239" s="418" t="s">
        <v>102</v>
      </c>
      <c r="C239" s="28" t="s">
        <v>570</v>
      </c>
      <c r="D239" s="29" t="str">
        <f>VLOOKUP(C239,'1-8-1本科实验场所数据'!$A$2:$F$150,2,FALSE)</f>
        <v>00815</v>
      </c>
      <c r="E239" s="28" t="s">
        <v>51</v>
      </c>
      <c r="F239" s="28" t="s">
        <v>916</v>
      </c>
      <c r="G239" s="28" t="str">
        <f>VLOOKUP(C239,'1-8-1本科实验场所数据'!$A$2:$F$150,5,FALSE)</f>
        <v>基础实验室</v>
      </c>
      <c r="H239" s="30" t="str">
        <f>VLOOKUP(C239,'1-8-1本科实验场所数据'!$A$2:$F$150,6,FALSE)</f>
        <v>1430</v>
      </c>
      <c r="I239" s="28">
        <v>1</v>
      </c>
      <c r="J239" s="28" t="s">
        <v>974</v>
      </c>
      <c r="K239" s="28" t="s">
        <v>915</v>
      </c>
      <c r="L239" s="99" t="s">
        <v>2164</v>
      </c>
      <c r="M239" s="61" t="s">
        <v>975</v>
      </c>
      <c r="N239" s="28" t="s">
        <v>976</v>
      </c>
      <c r="O239" s="28" t="s">
        <v>919</v>
      </c>
      <c r="P239" s="28" t="s">
        <v>615</v>
      </c>
      <c r="Q239" s="28">
        <v>3</v>
      </c>
      <c r="R239" s="28">
        <v>3</v>
      </c>
      <c r="S239" s="28"/>
      <c r="T239" s="31"/>
      <c r="U239" s="28"/>
      <c r="V239" s="28"/>
      <c r="W239" s="99"/>
      <c r="X239" s="28"/>
      <c r="Y239" s="28"/>
      <c r="Z239" s="28"/>
      <c r="AA239" s="34"/>
      <c r="AB239" s="32"/>
      <c r="AC239" s="31"/>
      <c r="AD239" s="31"/>
      <c r="AE239" s="31"/>
      <c r="AF239" s="31"/>
      <c r="AG239" s="31"/>
      <c r="AH239" s="31"/>
      <c r="AI239" s="31"/>
      <c r="AJ239" s="31"/>
      <c r="AK239" s="31"/>
      <c r="AL239" s="467"/>
    </row>
    <row r="240" spans="1:38" ht="71.25">
      <c r="A240" s="292">
        <v>238</v>
      </c>
      <c r="B240" s="416" t="s">
        <v>102</v>
      </c>
      <c r="C240" s="155" t="s">
        <v>570</v>
      </c>
      <c r="D240" s="158" t="str">
        <f>VLOOKUP(C240,'[1]1-8-1本科实验场所数据'!$A$2:$F$150,2,FALSE)</f>
        <v>00815</v>
      </c>
      <c r="E240" s="155" t="s">
        <v>2039</v>
      </c>
      <c r="F240" s="155" t="s">
        <v>916</v>
      </c>
      <c r="G240" s="155" t="str">
        <f>VLOOKUP(C240,'[1]1-8-1本科实验场所数据'!$A$2:$F$150,5,FALSE)</f>
        <v>基础实验室</v>
      </c>
      <c r="H240" s="173" t="str">
        <f>VLOOKUP(C240,'[1]1-8-1本科实验场所数据'!$A$2:$F$150,6,FALSE)</f>
        <v>1430</v>
      </c>
      <c r="I240" s="155">
        <v>1</v>
      </c>
      <c r="J240" s="155" t="s">
        <v>2040</v>
      </c>
      <c r="K240" s="155" t="s">
        <v>2041</v>
      </c>
      <c r="L240" s="209" t="s">
        <v>2164</v>
      </c>
      <c r="M240" s="309" t="s">
        <v>948</v>
      </c>
      <c r="N240" s="155" t="s">
        <v>949</v>
      </c>
      <c r="O240" s="155" t="s">
        <v>2010</v>
      </c>
      <c r="P240" s="155" t="s">
        <v>615</v>
      </c>
      <c r="Q240" s="155">
        <v>1</v>
      </c>
      <c r="R240" s="155">
        <v>1</v>
      </c>
      <c r="S240" s="155"/>
      <c r="T240" s="207"/>
      <c r="U240" s="155"/>
      <c r="V240" s="155"/>
      <c r="W240" s="209"/>
      <c r="X240" s="155"/>
      <c r="Y240" s="155"/>
      <c r="Z240" s="155"/>
      <c r="AA240" s="207"/>
      <c r="AB240" s="227"/>
      <c r="AC240" s="207"/>
      <c r="AD240" s="207"/>
      <c r="AE240" s="207"/>
      <c r="AF240" s="207"/>
      <c r="AG240" s="207"/>
      <c r="AH240" s="207"/>
      <c r="AI240" s="207"/>
      <c r="AJ240" s="207"/>
      <c r="AK240" s="207"/>
      <c r="AL240" s="467"/>
    </row>
    <row r="241" spans="1:38" ht="71.25">
      <c r="A241" s="292">
        <v>239</v>
      </c>
      <c r="B241" s="416" t="s">
        <v>102</v>
      </c>
      <c r="C241" s="155" t="s">
        <v>570</v>
      </c>
      <c r="D241" s="158" t="str">
        <f>VLOOKUP(C241,'[1]1-8-1本科实验场所数据'!$A$2:$F$150,2,FALSE)</f>
        <v>00815</v>
      </c>
      <c r="E241" s="155" t="s">
        <v>2039</v>
      </c>
      <c r="F241" s="155" t="s">
        <v>916</v>
      </c>
      <c r="G241" s="155" t="str">
        <f>VLOOKUP(C241,'[1]1-8-1本科实验场所数据'!$A$2:$F$150,5,FALSE)</f>
        <v>基础实验室</v>
      </c>
      <c r="H241" s="173" t="str">
        <f>VLOOKUP(C241,'[1]1-8-1本科实验场所数据'!$A$2:$F$150,6,FALSE)</f>
        <v>1430</v>
      </c>
      <c r="I241" s="155">
        <v>1</v>
      </c>
      <c r="J241" s="155" t="s">
        <v>2040</v>
      </c>
      <c r="K241" s="155" t="s">
        <v>2041</v>
      </c>
      <c r="L241" s="209" t="s">
        <v>2164</v>
      </c>
      <c r="M241" s="309" t="s">
        <v>950</v>
      </c>
      <c r="N241" s="155" t="s">
        <v>951</v>
      </c>
      <c r="O241" s="155" t="s">
        <v>2010</v>
      </c>
      <c r="P241" s="155" t="s">
        <v>615</v>
      </c>
      <c r="Q241" s="155">
        <v>1</v>
      </c>
      <c r="R241" s="155">
        <v>1</v>
      </c>
      <c r="S241" s="155"/>
      <c r="T241" s="207"/>
      <c r="U241" s="155"/>
      <c r="V241" s="155"/>
      <c r="W241" s="209"/>
      <c r="X241" s="155"/>
      <c r="Y241" s="155"/>
      <c r="Z241" s="155"/>
      <c r="AA241" s="207"/>
      <c r="AB241" s="227"/>
      <c r="AC241" s="207"/>
      <c r="AD241" s="207"/>
      <c r="AE241" s="207"/>
      <c r="AF241" s="207"/>
      <c r="AG241" s="207"/>
      <c r="AH241" s="207"/>
      <c r="AI241" s="207"/>
      <c r="AJ241" s="207"/>
      <c r="AK241" s="207"/>
      <c r="AL241" s="467"/>
    </row>
    <row r="242" spans="1:38" ht="71.25">
      <c r="A242" s="292">
        <v>240</v>
      </c>
      <c r="B242" s="416" t="s">
        <v>102</v>
      </c>
      <c r="C242" s="155" t="s">
        <v>570</v>
      </c>
      <c r="D242" s="158" t="str">
        <f>VLOOKUP(C242,'[1]1-8-1本科实验场所数据'!$A$2:$F$150,2,FALSE)</f>
        <v>00815</v>
      </c>
      <c r="E242" s="155" t="s">
        <v>2039</v>
      </c>
      <c r="F242" s="155" t="s">
        <v>916</v>
      </c>
      <c r="G242" s="155" t="str">
        <f>VLOOKUP(C242,'[1]1-8-1本科实验场所数据'!$A$2:$F$150,5,FALSE)</f>
        <v>基础实验室</v>
      </c>
      <c r="H242" s="173" t="str">
        <f>VLOOKUP(C242,'[1]1-8-1本科实验场所数据'!$A$2:$F$150,6,FALSE)</f>
        <v>1430</v>
      </c>
      <c r="I242" s="155">
        <v>1</v>
      </c>
      <c r="J242" s="155" t="s">
        <v>2040</v>
      </c>
      <c r="K242" s="155" t="s">
        <v>2041</v>
      </c>
      <c r="L242" s="209" t="s">
        <v>2164</v>
      </c>
      <c r="M242" s="309" t="s">
        <v>2042</v>
      </c>
      <c r="N242" s="310" t="s">
        <v>953</v>
      </c>
      <c r="O242" s="155" t="s">
        <v>2010</v>
      </c>
      <c r="P242" s="155" t="s">
        <v>615</v>
      </c>
      <c r="Q242" s="155">
        <v>1</v>
      </c>
      <c r="R242" s="155">
        <v>1</v>
      </c>
      <c r="S242" s="155"/>
      <c r="T242" s="207"/>
      <c r="U242" s="155"/>
      <c r="V242" s="155"/>
      <c r="W242" s="209"/>
      <c r="X242" s="155"/>
      <c r="Y242" s="155"/>
      <c r="Z242" s="155"/>
      <c r="AA242" s="207"/>
      <c r="AB242" s="227"/>
      <c r="AC242" s="207"/>
      <c r="AD242" s="207"/>
      <c r="AE242" s="207"/>
      <c r="AF242" s="207"/>
      <c r="AG242" s="207"/>
      <c r="AH242" s="207"/>
      <c r="AI242" s="207"/>
      <c r="AJ242" s="207"/>
      <c r="AK242" s="207"/>
      <c r="AL242" s="467"/>
    </row>
    <row r="243" spans="1:38" ht="71.25">
      <c r="A243" s="292">
        <v>241</v>
      </c>
      <c r="B243" s="416" t="s">
        <v>102</v>
      </c>
      <c r="C243" s="155" t="s">
        <v>570</v>
      </c>
      <c r="D243" s="158" t="str">
        <f>VLOOKUP(C243,'[1]1-8-1本科实验场所数据'!$A$2:$F$150,2,FALSE)</f>
        <v>00815</v>
      </c>
      <c r="E243" s="155" t="s">
        <v>2039</v>
      </c>
      <c r="F243" s="155" t="s">
        <v>916</v>
      </c>
      <c r="G243" s="155" t="str">
        <f>VLOOKUP(C243,'[1]1-8-1本科实验场所数据'!$A$2:$F$150,5,FALSE)</f>
        <v>基础实验室</v>
      </c>
      <c r="H243" s="173" t="str">
        <f>VLOOKUP(C243,'[1]1-8-1本科实验场所数据'!$A$2:$F$150,6,FALSE)</f>
        <v>1430</v>
      </c>
      <c r="I243" s="155">
        <v>1</v>
      </c>
      <c r="J243" s="155" t="s">
        <v>2040</v>
      </c>
      <c r="K243" s="155" t="s">
        <v>2041</v>
      </c>
      <c r="L243" s="209" t="s">
        <v>2164</v>
      </c>
      <c r="M243" s="309" t="s">
        <v>952</v>
      </c>
      <c r="N243" s="310" t="s">
        <v>954</v>
      </c>
      <c r="O243" s="155" t="s">
        <v>2010</v>
      </c>
      <c r="P243" s="155" t="s">
        <v>615</v>
      </c>
      <c r="Q243" s="155">
        <v>1</v>
      </c>
      <c r="R243" s="155">
        <v>1</v>
      </c>
      <c r="S243" s="155"/>
      <c r="T243" s="207"/>
      <c r="U243" s="155"/>
      <c r="V243" s="155"/>
      <c r="W243" s="209"/>
      <c r="X243" s="155"/>
      <c r="Y243" s="155"/>
      <c r="Z243" s="155"/>
      <c r="AA243" s="207"/>
      <c r="AB243" s="227"/>
      <c r="AC243" s="207"/>
      <c r="AD243" s="207"/>
      <c r="AE243" s="207"/>
      <c r="AF243" s="207"/>
      <c r="AG243" s="207"/>
      <c r="AH243" s="207"/>
      <c r="AI243" s="207"/>
      <c r="AJ243" s="207"/>
      <c r="AK243" s="207"/>
      <c r="AL243" s="467"/>
    </row>
    <row r="244" spans="1:38" ht="71.25">
      <c r="A244" s="292">
        <v>242</v>
      </c>
      <c r="B244" s="416" t="s">
        <v>102</v>
      </c>
      <c r="C244" s="155" t="s">
        <v>570</v>
      </c>
      <c r="D244" s="158" t="str">
        <f>VLOOKUP(C244,'[1]1-8-1本科实验场所数据'!$A$2:$F$150,2,FALSE)</f>
        <v>00815</v>
      </c>
      <c r="E244" s="155" t="s">
        <v>2039</v>
      </c>
      <c r="F244" s="155" t="s">
        <v>916</v>
      </c>
      <c r="G244" s="155" t="str">
        <f>VLOOKUP(C244,'[1]1-8-1本科实验场所数据'!$A$2:$F$150,5,FALSE)</f>
        <v>基础实验室</v>
      </c>
      <c r="H244" s="173" t="str">
        <f>VLOOKUP(C244,'[1]1-8-1本科实验场所数据'!$A$2:$F$150,6,FALSE)</f>
        <v>1430</v>
      </c>
      <c r="I244" s="155">
        <v>1</v>
      </c>
      <c r="J244" s="155" t="s">
        <v>2040</v>
      </c>
      <c r="K244" s="155" t="s">
        <v>2041</v>
      </c>
      <c r="L244" s="209" t="s">
        <v>2164</v>
      </c>
      <c r="M244" s="309" t="s">
        <v>955</v>
      </c>
      <c r="N244" s="155" t="s">
        <v>956</v>
      </c>
      <c r="O244" s="155" t="s">
        <v>2010</v>
      </c>
      <c r="P244" s="155" t="s">
        <v>615</v>
      </c>
      <c r="Q244" s="155">
        <v>3</v>
      </c>
      <c r="R244" s="155">
        <v>3</v>
      </c>
      <c r="S244" s="155"/>
      <c r="T244" s="207"/>
      <c r="U244" s="155"/>
      <c r="V244" s="155"/>
      <c r="W244" s="209"/>
      <c r="X244" s="155"/>
      <c r="Y244" s="155"/>
      <c r="Z244" s="155"/>
      <c r="AA244" s="207"/>
      <c r="AB244" s="227"/>
      <c r="AC244" s="207"/>
      <c r="AD244" s="207"/>
      <c r="AE244" s="207"/>
      <c r="AF244" s="207"/>
      <c r="AG244" s="207"/>
      <c r="AH244" s="207"/>
      <c r="AI244" s="207"/>
      <c r="AJ244" s="207"/>
      <c r="AK244" s="207"/>
      <c r="AL244" s="467"/>
    </row>
    <row r="245" spans="1:38" ht="71.25">
      <c r="A245" s="292">
        <v>243</v>
      </c>
      <c r="B245" s="416" t="s">
        <v>102</v>
      </c>
      <c r="C245" s="155" t="s">
        <v>570</v>
      </c>
      <c r="D245" s="158" t="str">
        <f>VLOOKUP(C245,'[1]1-8-1本科实验场所数据'!$A$2:$F$150,2,FALSE)</f>
        <v>00815</v>
      </c>
      <c r="E245" s="155" t="s">
        <v>2039</v>
      </c>
      <c r="F245" s="155" t="s">
        <v>916</v>
      </c>
      <c r="G245" s="155" t="str">
        <f>VLOOKUP(C245,'[1]1-8-1本科实验场所数据'!$A$2:$F$150,5,FALSE)</f>
        <v>基础实验室</v>
      </c>
      <c r="H245" s="173" t="str">
        <f>VLOOKUP(C245,'[1]1-8-1本科实验场所数据'!$A$2:$F$150,6,FALSE)</f>
        <v>1430</v>
      </c>
      <c r="I245" s="155">
        <v>1</v>
      </c>
      <c r="J245" s="155" t="s">
        <v>2040</v>
      </c>
      <c r="K245" s="155" t="s">
        <v>2041</v>
      </c>
      <c r="L245" s="209" t="s">
        <v>2164</v>
      </c>
      <c r="M245" s="309" t="s">
        <v>957</v>
      </c>
      <c r="N245" s="155" t="s">
        <v>958</v>
      </c>
      <c r="O245" s="155" t="s">
        <v>2010</v>
      </c>
      <c r="P245" s="155" t="s">
        <v>615</v>
      </c>
      <c r="Q245" s="155">
        <v>1</v>
      </c>
      <c r="R245" s="155">
        <v>1</v>
      </c>
      <c r="S245" s="155"/>
      <c r="T245" s="207"/>
      <c r="U245" s="155"/>
      <c r="V245" s="155"/>
      <c r="W245" s="209"/>
      <c r="X245" s="155"/>
      <c r="Y245" s="155"/>
      <c r="Z245" s="155"/>
      <c r="AA245" s="207"/>
      <c r="AB245" s="227"/>
      <c r="AC245" s="207"/>
      <c r="AD245" s="207"/>
      <c r="AE245" s="207"/>
      <c r="AF245" s="207"/>
      <c r="AG245" s="207"/>
      <c r="AH245" s="207"/>
      <c r="AI245" s="207"/>
      <c r="AJ245" s="207"/>
      <c r="AK245" s="207"/>
      <c r="AL245" s="467"/>
    </row>
    <row r="246" spans="1:38" ht="71.25">
      <c r="A246" s="292">
        <v>244</v>
      </c>
      <c r="B246" s="416" t="s">
        <v>102</v>
      </c>
      <c r="C246" s="155" t="s">
        <v>570</v>
      </c>
      <c r="D246" s="158" t="str">
        <f>VLOOKUP(C246,'[1]1-8-1本科实验场所数据'!$A$2:$F$150,2,FALSE)</f>
        <v>00815</v>
      </c>
      <c r="E246" s="155" t="s">
        <v>2039</v>
      </c>
      <c r="F246" s="155" t="s">
        <v>916</v>
      </c>
      <c r="G246" s="155" t="str">
        <f>VLOOKUP(C246,'[1]1-8-1本科实验场所数据'!$A$2:$F$150,5,FALSE)</f>
        <v>基础实验室</v>
      </c>
      <c r="H246" s="173" t="str">
        <f>VLOOKUP(C246,'[1]1-8-1本科实验场所数据'!$A$2:$F$150,6,FALSE)</f>
        <v>1430</v>
      </c>
      <c r="I246" s="155">
        <v>1</v>
      </c>
      <c r="J246" s="155" t="s">
        <v>2040</v>
      </c>
      <c r="K246" s="155" t="s">
        <v>2041</v>
      </c>
      <c r="L246" s="209" t="s">
        <v>2164</v>
      </c>
      <c r="M246" s="309" t="s">
        <v>2043</v>
      </c>
      <c r="N246" s="310" t="s">
        <v>960</v>
      </c>
      <c r="O246" s="155" t="s">
        <v>2010</v>
      </c>
      <c r="P246" s="155" t="s">
        <v>615</v>
      </c>
      <c r="Q246" s="155">
        <v>1</v>
      </c>
      <c r="R246" s="155">
        <v>1</v>
      </c>
      <c r="S246" s="155"/>
      <c r="T246" s="207"/>
      <c r="U246" s="155"/>
      <c r="V246" s="155"/>
      <c r="W246" s="209"/>
      <c r="X246" s="155"/>
      <c r="Y246" s="155"/>
      <c r="Z246" s="155"/>
      <c r="AA246" s="207"/>
      <c r="AB246" s="227"/>
      <c r="AC246" s="207"/>
      <c r="AD246" s="207"/>
      <c r="AE246" s="207"/>
      <c r="AF246" s="207"/>
      <c r="AG246" s="207"/>
      <c r="AH246" s="207"/>
      <c r="AI246" s="207"/>
      <c r="AJ246" s="207"/>
      <c r="AK246" s="207"/>
      <c r="AL246" s="467"/>
    </row>
    <row r="247" spans="1:38" ht="71.25">
      <c r="A247" s="292">
        <v>245</v>
      </c>
      <c r="B247" s="416" t="s">
        <v>102</v>
      </c>
      <c r="C247" s="155" t="s">
        <v>570</v>
      </c>
      <c r="D247" s="158" t="str">
        <f>VLOOKUP(C247,'[1]1-8-1本科实验场所数据'!$A$2:$F$150,2,FALSE)</f>
        <v>00815</v>
      </c>
      <c r="E247" s="155" t="s">
        <v>2039</v>
      </c>
      <c r="F247" s="155" t="s">
        <v>916</v>
      </c>
      <c r="G247" s="155" t="str">
        <f>VLOOKUP(C247,'[1]1-8-1本科实验场所数据'!$A$2:$F$150,5,FALSE)</f>
        <v>基础实验室</v>
      </c>
      <c r="H247" s="173" t="str">
        <f>VLOOKUP(C247,'[1]1-8-1本科实验场所数据'!$A$2:$F$150,6,FALSE)</f>
        <v>1430</v>
      </c>
      <c r="I247" s="155">
        <v>1</v>
      </c>
      <c r="J247" s="155" t="s">
        <v>2040</v>
      </c>
      <c r="K247" s="155" t="s">
        <v>2041</v>
      </c>
      <c r="L247" s="209" t="s">
        <v>2164</v>
      </c>
      <c r="M247" s="309" t="s">
        <v>959</v>
      </c>
      <c r="N247" s="310" t="s">
        <v>961</v>
      </c>
      <c r="O247" s="155" t="s">
        <v>2010</v>
      </c>
      <c r="P247" s="155" t="s">
        <v>615</v>
      </c>
      <c r="Q247" s="155">
        <v>1</v>
      </c>
      <c r="R247" s="155">
        <v>1</v>
      </c>
      <c r="S247" s="155"/>
      <c r="T247" s="207"/>
      <c r="U247" s="155"/>
      <c r="V247" s="155"/>
      <c r="W247" s="209"/>
      <c r="X247" s="155"/>
      <c r="Y247" s="155"/>
      <c r="Z247" s="155"/>
      <c r="AA247" s="207"/>
      <c r="AB247" s="227"/>
      <c r="AC247" s="207"/>
      <c r="AD247" s="207"/>
      <c r="AE247" s="207"/>
      <c r="AF247" s="207"/>
      <c r="AG247" s="207"/>
      <c r="AH247" s="207"/>
      <c r="AI247" s="207"/>
      <c r="AJ247" s="207"/>
      <c r="AK247" s="207"/>
      <c r="AL247" s="467"/>
    </row>
    <row r="248" spans="1:38" ht="71.25">
      <c r="A248" s="292">
        <v>246</v>
      </c>
      <c r="B248" s="416" t="s">
        <v>102</v>
      </c>
      <c r="C248" s="155" t="s">
        <v>570</v>
      </c>
      <c r="D248" s="158" t="str">
        <f>VLOOKUP(C248,'[1]1-8-1本科实验场所数据'!$A$2:$F$150,2,FALSE)</f>
        <v>00815</v>
      </c>
      <c r="E248" s="155" t="s">
        <v>2039</v>
      </c>
      <c r="F248" s="155" t="s">
        <v>916</v>
      </c>
      <c r="G248" s="155" t="str">
        <f>VLOOKUP(C248,'[1]1-8-1本科实验场所数据'!$A$2:$F$150,5,FALSE)</f>
        <v>基础实验室</v>
      </c>
      <c r="H248" s="173" t="str">
        <f>VLOOKUP(C248,'[1]1-8-1本科实验场所数据'!$A$2:$F$150,6,FALSE)</f>
        <v>1430</v>
      </c>
      <c r="I248" s="155">
        <v>1</v>
      </c>
      <c r="J248" s="155" t="s">
        <v>2040</v>
      </c>
      <c r="K248" s="155" t="s">
        <v>2041</v>
      </c>
      <c r="L248" s="209" t="s">
        <v>2164</v>
      </c>
      <c r="M248" s="309" t="s">
        <v>962</v>
      </c>
      <c r="N248" s="155" t="s">
        <v>963</v>
      </c>
      <c r="O248" s="155" t="s">
        <v>2010</v>
      </c>
      <c r="P248" s="155" t="s">
        <v>615</v>
      </c>
      <c r="Q248" s="155">
        <v>1</v>
      </c>
      <c r="R248" s="155">
        <v>1</v>
      </c>
      <c r="S248" s="155"/>
      <c r="T248" s="207"/>
      <c r="U248" s="155"/>
      <c r="V248" s="155"/>
      <c r="W248" s="209"/>
      <c r="X248" s="155"/>
      <c r="Y248" s="155"/>
      <c r="Z248" s="155"/>
      <c r="AA248" s="207"/>
      <c r="AB248" s="227"/>
      <c r="AC248" s="207"/>
      <c r="AD248" s="207"/>
      <c r="AE248" s="207"/>
      <c r="AF248" s="207"/>
      <c r="AG248" s="207"/>
      <c r="AH248" s="207"/>
      <c r="AI248" s="207"/>
      <c r="AJ248" s="207"/>
      <c r="AK248" s="207"/>
      <c r="AL248" s="467"/>
    </row>
    <row r="249" spans="1:38" ht="71.25">
      <c r="A249" s="292">
        <v>247</v>
      </c>
      <c r="B249" s="416" t="s">
        <v>102</v>
      </c>
      <c r="C249" s="155" t="s">
        <v>570</v>
      </c>
      <c r="D249" s="158" t="str">
        <f>VLOOKUP(C249,'[1]1-8-1本科实验场所数据'!$A$2:$F$150,2,FALSE)</f>
        <v>00815</v>
      </c>
      <c r="E249" s="155" t="s">
        <v>2039</v>
      </c>
      <c r="F249" s="155" t="s">
        <v>916</v>
      </c>
      <c r="G249" s="155" t="str">
        <f>VLOOKUP(C249,'[1]1-8-1本科实验场所数据'!$A$2:$F$150,5,FALSE)</f>
        <v>基础实验室</v>
      </c>
      <c r="H249" s="173" t="str">
        <f>VLOOKUP(C249,'[1]1-8-1本科实验场所数据'!$A$2:$F$150,6,FALSE)</f>
        <v>1430</v>
      </c>
      <c r="I249" s="155">
        <v>1</v>
      </c>
      <c r="J249" s="155" t="s">
        <v>2040</v>
      </c>
      <c r="K249" s="155" t="s">
        <v>2041</v>
      </c>
      <c r="L249" s="209" t="s">
        <v>2164</v>
      </c>
      <c r="M249" s="309" t="s">
        <v>964</v>
      </c>
      <c r="N249" s="155" t="s">
        <v>965</v>
      </c>
      <c r="O249" s="155" t="s">
        <v>2010</v>
      </c>
      <c r="P249" s="155" t="s">
        <v>615</v>
      </c>
      <c r="Q249" s="155">
        <v>3</v>
      </c>
      <c r="R249" s="155">
        <v>3</v>
      </c>
      <c r="S249" s="155"/>
      <c r="T249" s="207"/>
      <c r="U249" s="155"/>
      <c r="V249" s="155"/>
      <c r="W249" s="209"/>
      <c r="X249" s="155"/>
      <c r="Y249" s="155"/>
      <c r="Z249" s="155"/>
      <c r="AA249" s="207"/>
      <c r="AB249" s="227"/>
      <c r="AC249" s="207"/>
      <c r="AD249" s="207"/>
      <c r="AE249" s="207"/>
      <c r="AF249" s="207"/>
      <c r="AG249" s="207"/>
      <c r="AH249" s="207"/>
      <c r="AI249" s="207"/>
      <c r="AJ249" s="207"/>
      <c r="AK249" s="207"/>
      <c r="AL249" s="467"/>
    </row>
    <row r="250" spans="1:38" ht="71.25">
      <c r="A250" s="292">
        <v>248</v>
      </c>
      <c r="B250" s="416" t="s">
        <v>102</v>
      </c>
      <c r="C250" s="155" t="s">
        <v>570</v>
      </c>
      <c r="D250" s="158" t="str">
        <f>VLOOKUP(C250,'[1]1-8-1本科实验场所数据'!$A$2:$F$150,2,FALSE)</f>
        <v>00815</v>
      </c>
      <c r="E250" s="155" t="s">
        <v>2039</v>
      </c>
      <c r="F250" s="155" t="s">
        <v>916</v>
      </c>
      <c r="G250" s="155" t="str">
        <f>VLOOKUP(C250,'[1]1-8-1本科实验场所数据'!$A$2:$F$150,5,FALSE)</f>
        <v>基础实验室</v>
      </c>
      <c r="H250" s="173" t="str">
        <f>VLOOKUP(C250,'[1]1-8-1本科实验场所数据'!$A$2:$F$150,6,FALSE)</f>
        <v>1430</v>
      </c>
      <c r="I250" s="155">
        <v>1</v>
      </c>
      <c r="J250" s="155" t="s">
        <v>2040</v>
      </c>
      <c r="K250" s="155" t="s">
        <v>2041</v>
      </c>
      <c r="L250" s="209" t="s">
        <v>2164</v>
      </c>
      <c r="M250" s="309" t="s">
        <v>966</v>
      </c>
      <c r="N250" s="155" t="s">
        <v>967</v>
      </c>
      <c r="O250" s="155" t="s">
        <v>2010</v>
      </c>
      <c r="P250" s="155" t="s">
        <v>615</v>
      </c>
      <c r="Q250" s="155">
        <v>1</v>
      </c>
      <c r="R250" s="155">
        <v>1</v>
      </c>
      <c r="S250" s="155"/>
      <c r="T250" s="207"/>
      <c r="U250" s="155"/>
      <c r="V250" s="155"/>
      <c r="W250" s="209"/>
      <c r="X250" s="155"/>
      <c r="Y250" s="155"/>
      <c r="Z250" s="155"/>
      <c r="AA250" s="207"/>
      <c r="AB250" s="227"/>
      <c r="AC250" s="207"/>
      <c r="AD250" s="207"/>
      <c r="AE250" s="207"/>
      <c r="AF250" s="207"/>
      <c r="AG250" s="207"/>
      <c r="AH250" s="207"/>
      <c r="AI250" s="207"/>
      <c r="AJ250" s="207"/>
      <c r="AK250" s="207"/>
      <c r="AL250" s="467"/>
    </row>
    <row r="251" spans="1:38" ht="71.25">
      <c r="A251" s="292">
        <v>249</v>
      </c>
      <c r="B251" s="416" t="s">
        <v>102</v>
      </c>
      <c r="C251" s="155" t="s">
        <v>570</v>
      </c>
      <c r="D251" s="158" t="str">
        <f>VLOOKUP(C251,'[1]1-8-1本科实验场所数据'!$A$2:$F$150,2,FALSE)</f>
        <v>00815</v>
      </c>
      <c r="E251" s="155" t="s">
        <v>2039</v>
      </c>
      <c r="F251" s="155" t="s">
        <v>916</v>
      </c>
      <c r="G251" s="155" t="str">
        <f>VLOOKUP(C251,'[1]1-8-1本科实验场所数据'!$A$2:$F$150,5,FALSE)</f>
        <v>基础实验室</v>
      </c>
      <c r="H251" s="173" t="str">
        <f>VLOOKUP(C251,'[1]1-8-1本科实验场所数据'!$A$2:$F$150,6,FALSE)</f>
        <v>1430</v>
      </c>
      <c r="I251" s="155">
        <v>1</v>
      </c>
      <c r="J251" s="155" t="s">
        <v>2040</v>
      </c>
      <c r="K251" s="155" t="s">
        <v>2041</v>
      </c>
      <c r="L251" s="209" t="s">
        <v>2164</v>
      </c>
      <c r="M251" s="309" t="s">
        <v>968</v>
      </c>
      <c r="N251" s="155" t="s">
        <v>969</v>
      </c>
      <c r="O251" s="155" t="s">
        <v>2010</v>
      </c>
      <c r="P251" s="155" t="s">
        <v>615</v>
      </c>
      <c r="Q251" s="155">
        <v>3</v>
      </c>
      <c r="R251" s="155">
        <v>3</v>
      </c>
      <c r="S251" s="155"/>
      <c r="T251" s="207"/>
      <c r="U251" s="155"/>
      <c r="V251" s="155"/>
      <c r="W251" s="209"/>
      <c r="X251" s="155"/>
      <c r="Y251" s="155"/>
      <c r="Z251" s="155"/>
      <c r="AA251" s="207"/>
      <c r="AB251" s="227"/>
      <c r="AC251" s="207"/>
      <c r="AD251" s="207"/>
      <c r="AE251" s="207"/>
      <c r="AF251" s="207"/>
      <c r="AG251" s="207"/>
      <c r="AH251" s="207"/>
      <c r="AI251" s="207"/>
      <c r="AJ251" s="207"/>
      <c r="AK251" s="207"/>
      <c r="AL251" s="467"/>
    </row>
    <row r="252" spans="1:38" ht="71.25">
      <c r="A252" s="27">
        <v>250</v>
      </c>
      <c r="B252" s="418" t="s">
        <v>102</v>
      </c>
      <c r="C252" s="28" t="s">
        <v>570</v>
      </c>
      <c r="D252" s="29" t="str">
        <f>VLOOKUP(C252,'1-8-1本科实验场所数据'!$A$2:$F$150,2,FALSE)</f>
        <v>00815</v>
      </c>
      <c r="E252" s="28" t="s">
        <v>51</v>
      </c>
      <c r="F252" s="28" t="s">
        <v>916</v>
      </c>
      <c r="G252" s="28" t="str">
        <f>VLOOKUP(C252,'1-8-1本科实验场所数据'!$A$2:$F$150,5,FALSE)</f>
        <v>基础实验室</v>
      </c>
      <c r="H252" s="30" t="str">
        <f>VLOOKUP(C252,'1-8-1本科实验场所数据'!$A$2:$F$150,6,FALSE)</f>
        <v>1430</v>
      </c>
      <c r="I252" s="28">
        <v>1</v>
      </c>
      <c r="J252" s="28" t="s">
        <v>914</v>
      </c>
      <c r="K252" s="28" t="s">
        <v>915</v>
      </c>
      <c r="L252" s="99" t="s">
        <v>2164</v>
      </c>
      <c r="M252" s="61" t="s">
        <v>970</v>
      </c>
      <c r="N252" s="28" t="s">
        <v>971</v>
      </c>
      <c r="O252" s="28" t="s">
        <v>919</v>
      </c>
      <c r="P252" s="28" t="s">
        <v>615</v>
      </c>
      <c r="Q252" s="28">
        <v>1</v>
      </c>
      <c r="R252" s="28">
        <v>1</v>
      </c>
      <c r="S252" s="28"/>
      <c r="T252" s="31"/>
      <c r="U252" s="28"/>
      <c r="V252" s="28"/>
      <c r="W252" s="99"/>
      <c r="X252" s="28"/>
      <c r="Y252" s="28"/>
      <c r="Z252" s="28"/>
      <c r="AA252" s="31"/>
      <c r="AB252" s="32"/>
      <c r="AC252" s="31"/>
      <c r="AD252" s="31"/>
      <c r="AE252" s="31"/>
      <c r="AF252" s="31"/>
      <c r="AG252" s="31"/>
      <c r="AH252" s="31"/>
      <c r="AI252" s="31"/>
      <c r="AJ252" s="31"/>
      <c r="AK252" s="31"/>
      <c r="AL252" s="467"/>
    </row>
    <row r="253" spans="1:38" ht="71.25">
      <c r="A253" s="27">
        <v>251</v>
      </c>
      <c r="B253" s="418" t="s">
        <v>102</v>
      </c>
      <c r="C253" s="28" t="s">
        <v>570</v>
      </c>
      <c r="D253" s="29" t="str">
        <f>VLOOKUP(C253,'1-8-1本科实验场所数据'!$A$2:$F$150,2,FALSE)</f>
        <v>00815</v>
      </c>
      <c r="E253" s="28" t="s">
        <v>51</v>
      </c>
      <c r="F253" s="28" t="s">
        <v>916</v>
      </c>
      <c r="G253" s="28" t="str">
        <f>VLOOKUP(C253,'1-8-1本科实验场所数据'!$A$2:$F$150,5,FALSE)</f>
        <v>基础实验室</v>
      </c>
      <c r="H253" s="30" t="str">
        <f>VLOOKUP(C253,'1-8-1本科实验场所数据'!$A$2:$F$150,6,FALSE)</f>
        <v>1430</v>
      </c>
      <c r="I253" s="28">
        <v>1</v>
      </c>
      <c r="J253" s="28" t="s">
        <v>914</v>
      </c>
      <c r="K253" s="28" t="s">
        <v>915</v>
      </c>
      <c r="L253" s="99" t="s">
        <v>2164</v>
      </c>
      <c r="M253" s="61" t="s">
        <v>972</v>
      </c>
      <c r="N253" s="28" t="s">
        <v>973</v>
      </c>
      <c r="O253" s="28" t="s">
        <v>919</v>
      </c>
      <c r="P253" s="28" t="s">
        <v>615</v>
      </c>
      <c r="Q253" s="28">
        <v>2</v>
      </c>
      <c r="R253" s="28">
        <v>2</v>
      </c>
      <c r="S253" s="28"/>
      <c r="T253" s="31"/>
      <c r="U253" s="28"/>
      <c r="V253" s="28"/>
      <c r="W253" s="99"/>
      <c r="X253" s="28"/>
      <c r="Y253" s="28"/>
      <c r="Z253" s="28"/>
      <c r="AA253" s="31"/>
      <c r="AB253" s="32"/>
      <c r="AC253" s="31"/>
      <c r="AD253" s="31"/>
      <c r="AE253" s="31"/>
      <c r="AF253" s="31"/>
      <c r="AG253" s="31"/>
      <c r="AH253" s="31"/>
      <c r="AI253" s="31"/>
      <c r="AJ253" s="31"/>
      <c r="AK253" s="31"/>
      <c r="AL253" s="467"/>
    </row>
    <row r="254" spans="1:38" s="318" customFormat="1" ht="71.25">
      <c r="A254" s="311">
        <v>252</v>
      </c>
      <c r="B254" s="419" t="s">
        <v>102</v>
      </c>
      <c r="C254" s="312" t="s">
        <v>570</v>
      </c>
      <c r="D254" s="313" t="str">
        <f>VLOOKUP(C254,'[1]1-8-1本科实验场所数据'!$A$2:$F$150,2,FALSE)</f>
        <v>00815</v>
      </c>
      <c r="E254" s="312" t="s">
        <v>2039</v>
      </c>
      <c r="F254" s="312" t="s">
        <v>916</v>
      </c>
      <c r="G254" s="312" t="str">
        <f>VLOOKUP(C254,'[1]1-8-1本科实验场所数据'!$A$2:$F$150,5,FALSE)</f>
        <v>基础实验室</v>
      </c>
      <c r="H254" s="314" t="str">
        <f>VLOOKUP(C254,'[1]1-8-1本科实验场所数据'!$A$2:$F$150,6,FALSE)</f>
        <v>1430</v>
      </c>
      <c r="I254" s="312">
        <v>1</v>
      </c>
      <c r="J254" s="312" t="s">
        <v>2044</v>
      </c>
      <c r="K254" s="312" t="s">
        <v>2041</v>
      </c>
      <c r="L254" s="447" t="s">
        <v>2164</v>
      </c>
      <c r="M254" s="315" t="s">
        <v>690</v>
      </c>
      <c r="N254" s="312" t="s">
        <v>2045</v>
      </c>
      <c r="O254" s="312" t="s">
        <v>2010</v>
      </c>
      <c r="P254" s="312" t="s">
        <v>615</v>
      </c>
      <c r="Q254" s="312">
        <v>3</v>
      </c>
      <c r="R254" s="312">
        <v>3</v>
      </c>
      <c r="S254" s="312">
        <v>0</v>
      </c>
      <c r="T254" s="316"/>
      <c r="U254" s="317"/>
      <c r="V254" s="317"/>
      <c r="W254" s="317"/>
      <c r="X254" s="317"/>
      <c r="Y254" s="317"/>
      <c r="Z254" s="317"/>
      <c r="AA254" s="317"/>
      <c r="AB254" s="317"/>
      <c r="AC254" s="317"/>
      <c r="AD254" s="317"/>
      <c r="AE254" s="317"/>
      <c r="AF254" s="317"/>
      <c r="AG254" s="317"/>
      <c r="AH254" s="317"/>
      <c r="AI254" s="317"/>
      <c r="AJ254" s="317"/>
      <c r="AK254" s="317"/>
      <c r="AL254" s="471"/>
    </row>
    <row r="255" spans="1:38" ht="71.25">
      <c r="A255" s="27">
        <v>253</v>
      </c>
      <c r="B255" s="418" t="s">
        <v>102</v>
      </c>
      <c r="C255" s="28" t="s">
        <v>570</v>
      </c>
      <c r="D255" s="29" t="str">
        <f>VLOOKUP(C255,'1-8-1本科实验场所数据'!$A$2:$F$150,2,FALSE)</f>
        <v>00815</v>
      </c>
      <c r="E255" s="28" t="s">
        <v>51</v>
      </c>
      <c r="F255" s="28" t="s">
        <v>916</v>
      </c>
      <c r="G255" s="28" t="str">
        <f>VLOOKUP(C255,'1-8-1本科实验场所数据'!$A$2:$F$150,5,FALSE)</f>
        <v>基础实验室</v>
      </c>
      <c r="H255" s="30" t="str">
        <f>VLOOKUP(C255,'1-8-1本科实验场所数据'!$A$2:$F$150,6,FALSE)</f>
        <v>1430</v>
      </c>
      <c r="I255" s="28">
        <v>1</v>
      </c>
      <c r="J255" s="28" t="s">
        <v>982</v>
      </c>
      <c r="K255" s="28" t="s">
        <v>915</v>
      </c>
      <c r="L255" s="99" t="s">
        <v>2164</v>
      </c>
      <c r="M255" s="61" t="s">
        <v>981</v>
      </c>
      <c r="N255" s="28" t="s">
        <v>983</v>
      </c>
      <c r="O255" s="28" t="s">
        <v>919</v>
      </c>
      <c r="P255" s="28" t="s">
        <v>615</v>
      </c>
      <c r="Q255" s="28">
        <v>1</v>
      </c>
      <c r="R255" s="28">
        <v>1</v>
      </c>
      <c r="S255" s="28"/>
      <c r="T255" s="31"/>
      <c r="U255" s="28"/>
      <c r="V255" s="28"/>
      <c r="W255" s="99"/>
      <c r="X255" s="28"/>
      <c r="Y255" s="28"/>
      <c r="Z255" s="28"/>
      <c r="AA255" s="31"/>
      <c r="AB255" s="32"/>
      <c r="AC255" s="31"/>
      <c r="AD255" s="31"/>
      <c r="AE255" s="31"/>
      <c r="AF255" s="31"/>
      <c r="AG255" s="31"/>
      <c r="AH255" s="31"/>
      <c r="AI255" s="31"/>
      <c r="AJ255" s="31"/>
      <c r="AK255" s="31"/>
      <c r="AL255" s="467"/>
    </row>
    <row r="256" spans="1:38" ht="71.25">
      <c r="A256" s="27">
        <v>254</v>
      </c>
      <c r="B256" s="418" t="s">
        <v>102</v>
      </c>
      <c r="C256" s="28" t="s">
        <v>570</v>
      </c>
      <c r="D256" s="29" t="str">
        <f>VLOOKUP(C256,'1-8-1本科实验场所数据'!$A$2:$F$150,2,FALSE)</f>
        <v>00815</v>
      </c>
      <c r="E256" s="28" t="s">
        <v>51</v>
      </c>
      <c r="F256" s="28" t="s">
        <v>916</v>
      </c>
      <c r="G256" s="28" t="str">
        <f>VLOOKUP(C256,'1-8-1本科实验场所数据'!$A$2:$F$150,5,FALSE)</f>
        <v>基础实验室</v>
      </c>
      <c r="H256" s="30" t="str">
        <f>VLOOKUP(C256,'1-8-1本科实验场所数据'!$A$2:$F$150,6,FALSE)</f>
        <v>1430</v>
      </c>
      <c r="I256" s="28">
        <v>1</v>
      </c>
      <c r="J256" s="28" t="s">
        <v>985</v>
      </c>
      <c r="K256" s="28" t="s">
        <v>915</v>
      </c>
      <c r="L256" s="99" t="s">
        <v>2164</v>
      </c>
      <c r="M256" s="61" t="s">
        <v>984</v>
      </c>
      <c r="N256" s="28" t="s">
        <v>986</v>
      </c>
      <c r="O256" s="28" t="s">
        <v>919</v>
      </c>
      <c r="P256" s="28" t="s">
        <v>615</v>
      </c>
      <c r="Q256" s="28">
        <v>1</v>
      </c>
      <c r="R256" s="28">
        <v>1</v>
      </c>
      <c r="S256" s="28"/>
      <c r="T256" s="31"/>
      <c r="U256" s="28"/>
      <c r="V256" s="28"/>
      <c r="W256" s="99"/>
      <c r="X256" s="28"/>
      <c r="Y256" s="28"/>
      <c r="Z256" s="28"/>
      <c r="AA256" s="31"/>
      <c r="AB256" s="32"/>
      <c r="AC256" s="31"/>
      <c r="AD256" s="31"/>
      <c r="AE256" s="31"/>
      <c r="AF256" s="31"/>
      <c r="AG256" s="31"/>
      <c r="AH256" s="31"/>
      <c r="AI256" s="31"/>
      <c r="AJ256" s="31"/>
      <c r="AK256" s="31"/>
      <c r="AL256" s="467"/>
    </row>
    <row r="257" spans="1:38" ht="71.25">
      <c r="A257" s="27">
        <v>255</v>
      </c>
      <c r="B257" s="418" t="s">
        <v>102</v>
      </c>
      <c r="C257" s="28" t="s">
        <v>570</v>
      </c>
      <c r="D257" s="29" t="str">
        <f>VLOOKUP(C257,'1-8-1本科实验场所数据'!$A$2:$F$150,2,FALSE)</f>
        <v>00815</v>
      </c>
      <c r="E257" s="28" t="s">
        <v>51</v>
      </c>
      <c r="F257" s="28" t="s">
        <v>916</v>
      </c>
      <c r="G257" s="28" t="str">
        <f>VLOOKUP(C257,'1-8-1本科实验场所数据'!$A$2:$F$150,5,FALSE)</f>
        <v>基础实验室</v>
      </c>
      <c r="H257" s="30" t="str">
        <f>VLOOKUP(C257,'1-8-1本科实验场所数据'!$A$2:$F$150,6,FALSE)</f>
        <v>1430</v>
      </c>
      <c r="I257" s="28">
        <v>1</v>
      </c>
      <c r="J257" s="28" t="s">
        <v>990</v>
      </c>
      <c r="K257" s="28" t="s">
        <v>915</v>
      </c>
      <c r="L257" s="99" t="s">
        <v>2164</v>
      </c>
      <c r="M257" s="61" t="s">
        <v>987</v>
      </c>
      <c r="N257" s="28" t="s">
        <v>988</v>
      </c>
      <c r="O257" s="28" t="s">
        <v>919</v>
      </c>
      <c r="P257" s="28" t="s">
        <v>615</v>
      </c>
      <c r="Q257" s="28">
        <v>1</v>
      </c>
      <c r="R257" s="28">
        <v>1</v>
      </c>
      <c r="S257" s="28"/>
      <c r="T257" s="31"/>
      <c r="U257" s="28"/>
      <c r="V257" s="28"/>
      <c r="W257" s="99"/>
      <c r="X257" s="28"/>
      <c r="Y257" s="28"/>
      <c r="Z257" s="28"/>
      <c r="AA257" s="31"/>
      <c r="AB257" s="32"/>
      <c r="AC257" s="31"/>
      <c r="AD257" s="31"/>
      <c r="AE257" s="31"/>
      <c r="AF257" s="31"/>
      <c r="AG257" s="31"/>
      <c r="AH257" s="31"/>
      <c r="AI257" s="31"/>
      <c r="AJ257" s="31"/>
      <c r="AK257" s="31"/>
      <c r="AL257" s="467"/>
    </row>
    <row r="258" spans="1:38" ht="71.25">
      <c r="A258" s="27">
        <v>256</v>
      </c>
      <c r="B258" s="418" t="s">
        <v>102</v>
      </c>
      <c r="C258" s="28" t="s">
        <v>570</v>
      </c>
      <c r="D258" s="29" t="str">
        <f>VLOOKUP(C258,'1-8-1本科实验场所数据'!$A$2:$F$150,2,FALSE)</f>
        <v>00815</v>
      </c>
      <c r="E258" s="28" t="s">
        <v>51</v>
      </c>
      <c r="F258" s="28" t="s">
        <v>916</v>
      </c>
      <c r="G258" s="28" t="str">
        <f>VLOOKUP(C258,'1-8-1本科实验场所数据'!$A$2:$F$150,5,FALSE)</f>
        <v>基础实验室</v>
      </c>
      <c r="H258" s="30" t="str">
        <f>VLOOKUP(C258,'1-8-1本科实验场所数据'!$A$2:$F$150,6,FALSE)</f>
        <v>1430</v>
      </c>
      <c r="I258" s="28">
        <v>1</v>
      </c>
      <c r="J258" s="28" t="s">
        <v>990</v>
      </c>
      <c r="K258" s="28" t="s">
        <v>915</v>
      </c>
      <c r="L258" s="99" t="s">
        <v>2164</v>
      </c>
      <c r="M258" s="61" t="s">
        <v>991</v>
      </c>
      <c r="N258" s="28" t="s">
        <v>996</v>
      </c>
      <c r="O258" s="28" t="s">
        <v>919</v>
      </c>
      <c r="P258" s="28" t="s">
        <v>615</v>
      </c>
      <c r="Q258" s="28">
        <v>2</v>
      </c>
      <c r="R258" s="28">
        <v>2</v>
      </c>
      <c r="S258" s="28"/>
      <c r="T258" s="31"/>
      <c r="U258" s="28"/>
      <c r="V258" s="28"/>
      <c r="W258" s="99"/>
      <c r="X258" s="28"/>
      <c r="Y258" s="28"/>
      <c r="Z258" s="28"/>
      <c r="AA258" s="31"/>
      <c r="AB258" s="32"/>
      <c r="AC258" s="31"/>
      <c r="AD258" s="31"/>
      <c r="AE258" s="31"/>
      <c r="AF258" s="31"/>
      <c r="AG258" s="31"/>
      <c r="AH258" s="31"/>
      <c r="AI258" s="31"/>
      <c r="AJ258" s="31"/>
      <c r="AK258" s="31"/>
      <c r="AL258" s="467"/>
    </row>
    <row r="259" spans="1:38" ht="71.25">
      <c r="A259" s="27">
        <v>257</v>
      </c>
      <c r="B259" s="418" t="s">
        <v>102</v>
      </c>
      <c r="C259" s="28" t="s">
        <v>570</v>
      </c>
      <c r="D259" s="29" t="str">
        <f>VLOOKUP(C259,'1-8-1本科实验场所数据'!$A$2:$F$150,2,FALSE)</f>
        <v>00815</v>
      </c>
      <c r="E259" s="28" t="s">
        <v>51</v>
      </c>
      <c r="F259" s="28" t="s">
        <v>916</v>
      </c>
      <c r="G259" s="28" t="str">
        <f>VLOOKUP(C259,'1-8-1本科实验场所数据'!$A$2:$F$150,5,FALSE)</f>
        <v>基础实验室</v>
      </c>
      <c r="H259" s="30" t="str">
        <f>VLOOKUP(C259,'1-8-1本科实验场所数据'!$A$2:$F$150,6,FALSE)</f>
        <v>1430</v>
      </c>
      <c r="I259" s="28">
        <v>1</v>
      </c>
      <c r="J259" s="28" t="s">
        <v>990</v>
      </c>
      <c r="K259" s="28" t="s">
        <v>915</v>
      </c>
      <c r="L259" s="99" t="s">
        <v>2164</v>
      </c>
      <c r="M259" s="61" t="s">
        <v>992</v>
      </c>
      <c r="N259" s="28" t="s">
        <v>997</v>
      </c>
      <c r="O259" s="28" t="s">
        <v>919</v>
      </c>
      <c r="P259" s="28" t="s">
        <v>615</v>
      </c>
      <c r="Q259" s="28">
        <v>2</v>
      </c>
      <c r="R259" s="28">
        <v>2</v>
      </c>
      <c r="S259" s="28"/>
      <c r="T259" s="31"/>
      <c r="U259" s="28"/>
      <c r="V259" s="28"/>
      <c r="W259" s="99"/>
      <c r="X259" s="28"/>
      <c r="Y259" s="28"/>
      <c r="Z259" s="28"/>
      <c r="AA259" s="31"/>
      <c r="AB259" s="32"/>
      <c r="AC259" s="31"/>
      <c r="AD259" s="31"/>
      <c r="AE259" s="31"/>
      <c r="AF259" s="31"/>
      <c r="AG259" s="31"/>
      <c r="AH259" s="31"/>
      <c r="AI259" s="31"/>
      <c r="AJ259" s="31"/>
      <c r="AK259" s="31"/>
      <c r="AL259" s="467"/>
    </row>
    <row r="260" spans="1:38" ht="71.25">
      <c r="A260" s="27">
        <v>258</v>
      </c>
      <c r="B260" s="418" t="s">
        <v>102</v>
      </c>
      <c r="C260" s="28" t="s">
        <v>570</v>
      </c>
      <c r="D260" s="29" t="str">
        <f>VLOOKUP(C260,'1-8-1本科实验场所数据'!$A$2:$F$150,2,FALSE)</f>
        <v>00815</v>
      </c>
      <c r="E260" s="28" t="s">
        <v>51</v>
      </c>
      <c r="F260" s="28" t="s">
        <v>916</v>
      </c>
      <c r="G260" s="28" t="str">
        <f>VLOOKUP(C260,'1-8-1本科实验场所数据'!$A$2:$F$150,5,FALSE)</f>
        <v>基础实验室</v>
      </c>
      <c r="H260" s="30" t="str">
        <f>VLOOKUP(C260,'1-8-1本科实验场所数据'!$A$2:$F$150,6,FALSE)</f>
        <v>1430</v>
      </c>
      <c r="I260" s="28">
        <v>1</v>
      </c>
      <c r="J260" s="28" t="s">
        <v>990</v>
      </c>
      <c r="K260" s="28" t="s">
        <v>915</v>
      </c>
      <c r="L260" s="99" t="s">
        <v>2164</v>
      </c>
      <c r="M260" s="61" t="s">
        <v>993</v>
      </c>
      <c r="N260" s="28" t="s">
        <v>998</v>
      </c>
      <c r="O260" s="28" t="s">
        <v>919</v>
      </c>
      <c r="P260" s="28" t="s">
        <v>615</v>
      </c>
      <c r="Q260" s="28">
        <v>2</v>
      </c>
      <c r="R260" s="28">
        <v>2</v>
      </c>
      <c r="S260" s="28"/>
      <c r="T260" s="31"/>
      <c r="U260" s="28"/>
      <c r="V260" s="28"/>
      <c r="W260" s="99"/>
      <c r="X260" s="28"/>
      <c r="Y260" s="28"/>
      <c r="Z260" s="28"/>
      <c r="AA260" s="31"/>
      <c r="AB260" s="32"/>
      <c r="AC260" s="31"/>
      <c r="AD260" s="31"/>
      <c r="AE260" s="31"/>
      <c r="AF260" s="31"/>
      <c r="AG260" s="31"/>
      <c r="AH260" s="31"/>
      <c r="AI260" s="31"/>
      <c r="AJ260" s="31"/>
      <c r="AK260" s="31"/>
      <c r="AL260" s="467"/>
    </row>
    <row r="261" spans="1:38" ht="71.25">
      <c r="A261" s="27">
        <v>259</v>
      </c>
      <c r="B261" s="418" t="s">
        <v>102</v>
      </c>
      <c r="C261" s="28" t="s">
        <v>570</v>
      </c>
      <c r="D261" s="29" t="str">
        <f>VLOOKUP(C261,'1-8-1本科实验场所数据'!$A$2:$F$150,2,FALSE)</f>
        <v>00815</v>
      </c>
      <c r="E261" s="28" t="s">
        <v>51</v>
      </c>
      <c r="F261" s="28" t="s">
        <v>916</v>
      </c>
      <c r="G261" s="28" t="str">
        <f>VLOOKUP(C261,'1-8-1本科实验场所数据'!$A$2:$F$150,5,FALSE)</f>
        <v>基础实验室</v>
      </c>
      <c r="H261" s="30" t="str">
        <f>VLOOKUP(C261,'1-8-1本科实验场所数据'!$A$2:$F$150,6,FALSE)</f>
        <v>1430</v>
      </c>
      <c r="I261" s="28">
        <v>1</v>
      </c>
      <c r="J261" s="28" t="s">
        <v>990</v>
      </c>
      <c r="K261" s="28" t="s">
        <v>915</v>
      </c>
      <c r="L261" s="99" t="s">
        <v>2164</v>
      </c>
      <c r="M261" s="61" t="s">
        <v>994</v>
      </c>
      <c r="N261" s="197" t="s">
        <v>999</v>
      </c>
      <c r="O261" s="28" t="s">
        <v>919</v>
      </c>
      <c r="P261" s="28" t="s">
        <v>615</v>
      </c>
      <c r="Q261" s="28">
        <v>1</v>
      </c>
      <c r="R261" s="28">
        <v>1</v>
      </c>
      <c r="S261" s="28"/>
      <c r="T261" s="31"/>
      <c r="U261" s="28"/>
      <c r="V261" s="28"/>
      <c r="W261" s="99"/>
      <c r="X261" s="28"/>
      <c r="Y261" s="28"/>
      <c r="Z261" s="28"/>
      <c r="AA261" s="31"/>
      <c r="AB261" s="32"/>
      <c r="AC261" s="31"/>
      <c r="AD261" s="31"/>
      <c r="AE261" s="31"/>
      <c r="AF261" s="31"/>
      <c r="AG261" s="31"/>
      <c r="AH261" s="31"/>
      <c r="AI261" s="31"/>
      <c r="AJ261" s="31"/>
      <c r="AK261" s="31"/>
      <c r="AL261" s="467"/>
    </row>
    <row r="262" spans="1:38" ht="71.25">
      <c r="A262" s="27">
        <v>260</v>
      </c>
      <c r="B262" s="418" t="s">
        <v>102</v>
      </c>
      <c r="C262" s="28" t="s">
        <v>570</v>
      </c>
      <c r="D262" s="29" t="str">
        <f>VLOOKUP(C262,'1-8-1本科实验场所数据'!$A$2:$F$150,2,FALSE)</f>
        <v>00815</v>
      </c>
      <c r="E262" s="28" t="s">
        <v>51</v>
      </c>
      <c r="F262" s="28" t="s">
        <v>916</v>
      </c>
      <c r="G262" s="28" t="str">
        <f>VLOOKUP(C262,'1-8-1本科实验场所数据'!$A$2:$F$150,5,FALSE)</f>
        <v>基础实验室</v>
      </c>
      <c r="H262" s="30" t="str">
        <f>VLOOKUP(C262,'1-8-1本科实验场所数据'!$A$2:$F$150,6,FALSE)</f>
        <v>1430</v>
      </c>
      <c r="I262" s="28">
        <v>1</v>
      </c>
      <c r="J262" s="28" t="s">
        <v>990</v>
      </c>
      <c r="K262" s="28" t="s">
        <v>915</v>
      </c>
      <c r="L262" s="99" t="s">
        <v>2164</v>
      </c>
      <c r="M262" s="61" t="s">
        <v>995</v>
      </c>
      <c r="N262" s="197" t="s">
        <v>1990</v>
      </c>
      <c r="O262" s="28" t="s">
        <v>919</v>
      </c>
      <c r="P262" s="28" t="s">
        <v>615</v>
      </c>
      <c r="Q262" s="28">
        <v>2</v>
      </c>
      <c r="R262" s="28">
        <v>2</v>
      </c>
      <c r="S262" s="28"/>
      <c r="T262" s="31"/>
      <c r="U262" s="28"/>
      <c r="V262" s="28"/>
      <c r="W262" s="99"/>
      <c r="X262" s="28"/>
      <c r="Y262" s="28"/>
      <c r="Z262" s="28"/>
      <c r="AA262" s="31"/>
      <c r="AB262" s="32"/>
      <c r="AC262" s="31"/>
      <c r="AD262" s="31"/>
      <c r="AE262" s="31"/>
      <c r="AF262" s="31"/>
      <c r="AG262" s="31"/>
      <c r="AH262" s="31"/>
      <c r="AI262" s="31"/>
      <c r="AJ262" s="31"/>
      <c r="AK262" s="31"/>
      <c r="AL262" s="467"/>
    </row>
    <row r="263" spans="1:38" ht="71.25">
      <c r="A263" s="27">
        <v>261</v>
      </c>
      <c r="B263" s="418" t="s">
        <v>102</v>
      </c>
      <c r="C263" s="28" t="s">
        <v>570</v>
      </c>
      <c r="D263" s="29" t="str">
        <f>VLOOKUP(C263,'1-8-1本科实验场所数据'!$A$2:$F$150,2,FALSE)</f>
        <v>00815</v>
      </c>
      <c r="E263" s="28" t="s">
        <v>51</v>
      </c>
      <c r="F263" s="28" t="s">
        <v>916</v>
      </c>
      <c r="G263" s="28" t="str">
        <f>VLOOKUP(C263,'1-8-1本科实验场所数据'!$A$2:$F$150,5,FALSE)</f>
        <v>基础实验室</v>
      </c>
      <c r="H263" s="30" t="str">
        <f>VLOOKUP(C263,'1-8-1本科实验场所数据'!$A$2:$F$150,6,FALSE)</f>
        <v>1430</v>
      </c>
      <c r="I263" s="28">
        <v>1</v>
      </c>
      <c r="J263" s="28" t="s">
        <v>990</v>
      </c>
      <c r="K263" s="28" t="s">
        <v>915</v>
      </c>
      <c r="L263" s="99" t="s">
        <v>2164</v>
      </c>
      <c r="M263" s="61" t="s">
        <v>1000</v>
      </c>
      <c r="N263" s="28" t="s">
        <v>1007</v>
      </c>
      <c r="O263" s="28" t="s">
        <v>919</v>
      </c>
      <c r="P263" s="28" t="s">
        <v>615</v>
      </c>
      <c r="Q263" s="28">
        <v>1</v>
      </c>
      <c r="R263" s="28">
        <v>1</v>
      </c>
      <c r="S263" s="28"/>
      <c r="T263" s="31"/>
      <c r="U263" s="28"/>
      <c r="V263" s="28"/>
      <c r="W263" s="99"/>
      <c r="X263" s="28"/>
      <c r="Y263" s="28"/>
      <c r="Z263" s="28"/>
      <c r="AA263" s="31"/>
      <c r="AB263" s="32"/>
      <c r="AC263" s="31"/>
      <c r="AD263" s="31"/>
      <c r="AE263" s="31"/>
      <c r="AF263" s="31"/>
      <c r="AG263" s="31"/>
      <c r="AH263" s="31"/>
      <c r="AI263" s="31"/>
      <c r="AJ263" s="31"/>
      <c r="AK263" s="31"/>
      <c r="AL263" s="467"/>
    </row>
    <row r="264" spans="1:38" ht="71.25">
      <c r="A264" s="27">
        <v>262</v>
      </c>
      <c r="B264" s="418" t="s">
        <v>102</v>
      </c>
      <c r="C264" s="28" t="s">
        <v>570</v>
      </c>
      <c r="D264" s="29" t="str">
        <f>VLOOKUP(C264,'1-8-1本科实验场所数据'!$A$2:$F$150,2,FALSE)</f>
        <v>00815</v>
      </c>
      <c r="E264" s="28" t="s">
        <v>51</v>
      </c>
      <c r="F264" s="28" t="s">
        <v>916</v>
      </c>
      <c r="G264" s="28" t="str">
        <f>VLOOKUP(C264,'1-8-1本科实验场所数据'!$A$2:$F$150,5,FALSE)</f>
        <v>基础实验室</v>
      </c>
      <c r="H264" s="30" t="str">
        <f>VLOOKUP(C264,'1-8-1本科实验场所数据'!$A$2:$F$150,6,FALSE)</f>
        <v>1430</v>
      </c>
      <c r="I264" s="28">
        <v>1</v>
      </c>
      <c r="J264" s="28" t="s">
        <v>990</v>
      </c>
      <c r="K264" s="28" t="s">
        <v>915</v>
      </c>
      <c r="L264" s="99" t="s">
        <v>2164</v>
      </c>
      <c r="M264" s="61" t="s">
        <v>1001</v>
      </c>
      <c r="N264" s="28" t="s">
        <v>1008</v>
      </c>
      <c r="O264" s="28" t="s">
        <v>919</v>
      </c>
      <c r="P264" s="28" t="s">
        <v>615</v>
      </c>
      <c r="Q264" s="28">
        <v>1</v>
      </c>
      <c r="R264" s="28">
        <v>1</v>
      </c>
      <c r="S264" s="28"/>
      <c r="T264" s="31"/>
      <c r="U264" s="28"/>
      <c r="V264" s="28"/>
      <c r="W264" s="99"/>
      <c r="X264" s="28"/>
      <c r="Y264" s="28"/>
      <c r="Z264" s="28"/>
      <c r="AA264" s="31"/>
      <c r="AB264" s="32"/>
      <c r="AC264" s="31"/>
      <c r="AD264" s="31"/>
      <c r="AE264" s="31"/>
      <c r="AF264" s="31"/>
      <c r="AG264" s="31"/>
      <c r="AH264" s="31"/>
      <c r="AI264" s="31"/>
      <c r="AJ264" s="31"/>
      <c r="AK264" s="31"/>
      <c r="AL264" s="467"/>
    </row>
    <row r="265" spans="1:38" ht="71.25">
      <c r="A265" s="27">
        <v>263</v>
      </c>
      <c r="B265" s="418" t="s">
        <v>102</v>
      </c>
      <c r="C265" s="28" t="s">
        <v>570</v>
      </c>
      <c r="D265" s="29" t="str">
        <f>VLOOKUP(C265,'1-8-1本科实验场所数据'!$A$2:$F$150,2,FALSE)</f>
        <v>00815</v>
      </c>
      <c r="E265" s="28" t="s">
        <v>51</v>
      </c>
      <c r="F265" s="28" t="s">
        <v>916</v>
      </c>
      <c r="G265" s="28" t="str">
        <f>VLOOKUP(C265,'1-8-1本科实验场所数据'!$A$2:$F$150,5,FALSE)</f>
        <v>基础实验室</v>
      </c>
      <c r="H265" s="30" t="str">
        <f>VLOOKUP(C265,'1-8-1本科实验场所数据'!$A$2:$F$150,6,FALSE)</f>
        <v>1430</v>
      </c>
      <c r="I265" s="28">
        <v>1</v>
      </c>
      <c r="J265" s="28" t="s">
        <v>990</v>
      </c>
      <c r="K265" s="28" t="s">
        <v>915</v>
      </c>
      <c r="L265" s="99" t="s">
        <v>2164</v>
      </c>
      <c r="M265" s="61" t="s">
        <v>1002</v>
      </c>
      <c r="N265" s="28" t="s">
        <v>1009</v>
      </c>
      <c r="O265" s="28" t="s">
        <v>919</v>
      </c>
      <c r="P265" s="28" t="s">
        <v>615</v>
      </c>
      <c r="Q265" s="28">
        <v>4</v>
      </c>
      <c r="R265" s="28">
        <v>4</v>
      </c>
      <c r="S265" s="28"/>
      <c r="T265" s="31"/>
      <c r="U265" s="28"/>
      <c r="V265" s="28"/>
      <c r="W265" s="99"/>
      <c r="X265" s="28"/>
      <c r="Y265" s="28"/>
      <c r="Z265" s="28"/>
      <c r="AA265" s="31"/>
      <c r="AB265" s="32"/>
      <c r="AC265" s="31"/>
      <c r="AD265" s="31"/>
      <c r="AE265" s="31"/>
      <c r="AF265" s="31"/>
      <c r="AG265" s="31"/>
      <c r="AH265" s="31"/>
      <c r="AI265" s="31"/>
      <c r="AJ265" s="31"/>
      <c r="AK265" s="31"/>
      <c r="AL265" s="467"/>
    </row>
    <row r="266" spans="1:38" ht="71.25">
      <c r="A266" s="27">
        <v>264</v>
      </c>
      <c r="B266" s="418" t="s">
        <v>102</v>
      </c>
      <c r="C266" s="28" t="s">
        <v>570</v>
      </c>
      <c r="D266" s="29" t="str">
        <f>VLOOKUP(C266,'1-8-1本科实验场所数据'!$A$2:$F$150,2,FALSE)</f>
        <v>00815</v>
      </c>
      <c r="E266" s="28" t="s">
        <v>51</v>
      </c>
      <c r="F266" s="28" t="s">
        <v>916</v>
      </c>
      <c r="G266" s="28" t="str">
        <f>VLOOKUP(C266,'1-8-1本科实验场所数据'!$A$2:$F$150,5,FALSE)</f>
        <v>基础实验室</v>
      </c>
      <c r="H266" s="30" t="str">
        <f>VLOOKUP(C266,'1-8-1本科实验场所数据'!$A$2:$F$150,6,FALSE)</f>
        <v>1430</v>
      </c>
      <c r="I266" s="28">
        <v>1</v>
      </c>
      <c r="J266" s="28" t="s">
        <v>989</v>
      </c>
      <c r="K266" s="28" t="s">
        <v>915</v>
      </c>
      <c r="L266" s="99" t="s">
        <v>2164</v>
      </c>
      <c r="M266" s="61" t="s">
        <v>1003</v>
      </c>
      <c r="N266" s="197" t="s">
        <v>1010</v>
      </c>
      <c r="O266" s="28" t="s">
        <v>919</v>
      </c>
      <c r="P266" s="28" t="s">
        <v>615</v>
      </c>
      <c r="Q266" s="28">
        <v>1</v>
      </c>
      <c r="R266" s="28">
        <v>1</v>
      </c>
      <c r="S266" s="28"/>
      <c r="T266" s="31"/>
      <c r="U266" s="28"/>
      <c r="V266" s="28"/>
      <c r="W266" s="99"/>
      <c r="X266" s="28"/>
      <c r="Y266" s="28"/>
      <c r="Z266" s="28"/>
      <c r="AA266" s="31"/>
      <c r="AB266" s="32"/>
      <c r="AC266" s="31"/>
      <c r="AD266" s="31"/>
      <c r="AE266" s="31"/>
      <c r="AF266" s="31"/>
      <c r="AG266" s="31"/>
      <c r="AH266" s="31"/>
      <c r="AI266" s="31"/>
      <c r="AJ266" s="31"/>
      <c r="AK266" s="31"/>
      <c r="AL266" s="467"/>
    </row>
    <row r="267" spans="1:38" ht="71.25">
      <c r="A267" s="27">
        <v>265</v>
      </c>
      <c r="B267" s="418" t="s">
        <v>102</v>
      </c>
      <c r="C267" s="28" t="s">
        <v>570</v>
      </c>
      <c r="D267" s="29" t="str">
        <f>VLOOKUP(C267,'1-8-1本科实验场所数据'!$A$2:$F$150,2,FALSE)</f>
        <v>00815</v>
      </c>
      <c r="E267" s="28" t="s">
        <v>51</v>
      </c>
      <c r="F267" s="28" t="s">
        <v>916</v>
      </c>
      <c r="G267" s="28" t="str">
        <f>VLOOKUP(C267,'1-8-1本科实验场所数据'!$A$2:$F$150,5,FALSE)</f>
        <v>基础实验室</v>
      </c>
      <c r="H267" s="30" t="str">
        <f>VLOOKUP(C267,'1-8-1本科实验场所数据'!$A$2:$F$150,6,FALSE)</f>
        <v>1430</v>
      </c>
      <c r="I267" s="28">
        <v>1</v>
      </c>
      <c r="J267" s="28" t="s">
        <v>989</v>
      </c>
      <c r="K267" s="28" t="s">
        <v>915</v>
      </c>
      <c r="L267" s="99" t="s">
        <v>2164</v>
      </c>
      <c r="M267" s="61" t="s">
        <v>1004</v>
      </c>
      <c r="N267" s="197" t="s">
        <v>1011</v>
      </c>
      <c r="O267" s="28" t="s">
        <v>919</v>
      </c>
      <c r="P267" s="28" t="s">
        <v>615</v>
      </c>
      <c r="Q267" s="28">
        <v>1</v>
      </c>
      <c r="R267" s="28">
        <v>1</v>
      </c>
      <c r="S267" s="28"/>
      <c r="T267" s="31"/>
      <c r="U267" s="28"/>
      <c r="V267" s="28"/>
      <c r="W267" s="99"/>
      <c r="X267" s="28"/>
      <c r="Y267" s="28"/>
      <c r="Z267" s="28"/>
      <c r="AA267" s="31"/>
      <c r="AB267" s="32"/>
      <c r="AC267" s="31"/>
      <c r="AD267" s="31"/>
      <c r="AE267" s="31"/>
      <c r="AF267" s="31"/>
      <c r="AG267" s="31"/>
      <c r="AH267" s="31"/>
      <c r="AI267" s="31"/>
      <c r="AJ267" s="31"/>
      <c r="AK267" s="31"/>
      <c r="AL267" s="467"/>
    </row>
    <row r="268" spans="1:38" ht="71.25">
      <c r="A268" s="27">
        <v>266</v>
      </c>
      <c r="B268" s="418" t="s">
        <v>102</v>
      </c>
      <c r="C268" s="28" t="s">
        <v>570</v>
      </c>
      <c r="D268" s="29" t="str">
        <f>VLOOKUP(C268,'1-8-1本科实验场所数据'!$A$2:$F$150,2,FALSE)</f>
        <v>00815</v>
      </c>
      <c r="E268" s="28" t="s">
        <v>51</v>
      </c>
      <c r="F268" s="28" t="s">
        <v>916</v>
      </c>
      <c r="G268" s="28" t="str">
        <f>VLOOKUP(C268,'1-8-1本科实验场所数据'!$A$2:$F$150,5,FALSE)</f>
        <v>基础实验室</v>
      </c>
      <c r="H268" s="30" t="str">
        <f>VLOOKUP(C268,'1-8-1本科实验场所数据'!$A$2:$F$150,6,FALSE)</f>
        <v>1430</v>
      </c>
      <c r="I268" s="28">
        <v>1</v>
      </c>
      <c r="J268" s="28" t="s">
        <v>989</v>
      </c>
      <c r="K268" s="28" t="s">
        <v>915</v>
      </c>
      <c r="L268" s="99" t="s">
        <v>2164</v>
      </c>
      <c r="M268" s="61" t="s">
        <v>1005</v>
      </c>
      <c r="N268" s="197" t="s">
        <v>1012</v>
      </c>
      <c r="O268" s="28" t="s">
        <v>919</v>
      </c>
      <c r="P268" s="28" t="s">
        <v>615</v>
      </c>
      <c r="Q268" s="28">
        <v>1</v>
      </c>
      <c r="R268" s="28">
        <v>1</v>
      </c>
      <c r="S268" s="28"/>
      <c r="T268" s="31"/>
      <c r="U268" s="28"/>
      <c r="V268" s="28"/>
      <c r="W268" s="99"/>
      <c r="X268" s="28"/>
      <c r="Y268" s="28"/>
      <c r="Z268" s="28"/>
      <c r="AA268" s="31"/>
      <c r="AB268" s="32"/>
      <c r="AC268" s="31"/>
      <c r="AD268" s="31"/>
      <c r="AE268" s="31"/>
      <c r="AF268" s="31"/>
      <c r="AG268" s="31"/>
      <c r="AH268" s="31"/>
      <c r="AI268" s="31"/>
      <c r="AJ268" s="31"/>
      <c r="AK268" s="31"/>
      <c r="AL268" s="467"/>
    </row>
    <row r="269" spans="1:38" ht="71.25">
      <c r="A269" s="27">
        <v>267</v>
      </c>
      <c r="B269" s="418" t="s">
        <v>102</v>
      </c>
      <c r="C269" s="28" t="s">
        <v>570</v>
      </c>
      <c r="D269" s="29" t="str">
        <f>VLOOKUP(C269,'1-8-1本科实验场所数据'!$A$2:$F$150,2,FALSE)</f>
        <v>00815</v>
      </c>
      <c r="E269" s="28" t="s">
        <v>51</v>
      </c>
      <c r="F269" s="28" t="s">
        <v>916</v>
      </c>
      <c r="G269" s="28" t="str">
        <f>VLOOKUP(C269,'1-8-1本科实验场所数据'!$A$2:$F$150,5,FALSE)</f>
        <v>基础实验室</v>
      </c>
      <c r="H269" s="30" t="str">
        <f>VLOOKUP(C269,'1-8-1本科实验场所数据'!$A$2:$F$150,6,FALSE)</f>
        <v>1430</v>
      </c>
      <c r="I269" s="28">
        <v>1</v>
      </c>
      <c r="J269" s="28" t="s">
        <v>989</v>
      </c>
      <c r="K269" s="28" t="s">
        <v>915</v>
      </c>
      <c r="L269" s="99" t="s">
        <v>2164</v>
      </c>
      <c r="M269" s="61" t="s">
        <v>1006</v>
      </c>
      <c r="N269" s="197" t="s">
        <v>1013</v>
      </c>
      <c r="O269" s="28" t="s">
        <v>919</v>
      </c>
      <c r="P269" s="28" t="s">
        <v>615</v>
      </c>
      <c r="Q269" s="28">
        <v>1</v>
      </c>
      <c r="R269" s="28">
        <v>1</v>
      </c>
      <c r="S269" s="28"/>
      <c r="T269" s="31"/>
      <c r="U269" s="28"/>
      <c r="V269" s="28"/>
      <c r="W269" s="99"/>
      <c r="X269" s="28"/>
      <c r="Y269" s="28"/>
      <c r="Z269" s="28"/>
      <c r="AA269" s="31"/>
      <c r="AB269" s="32"/>
      <c r="AC269" s="31"/>
      <c r="AD269" s="31"/>
      <c r="AE269" s="31"/>
      <c r="AF269" s="31"/>
      <c r="AG269" s="31"/>
      <c r="AH269" s="31"/>
      <c r="AI269" s="31"/>
      <c r="AJ269" s="31"/>
      <c r="AK269" s="31"/>
      <c r="AL269" s="467"/>
    </row>
    <row r="270" spans="1:38" ht="71.25">
      <c r="A270" s="27">
        <v>268</v>
      </c>
      <c r="B270" s="418" t="s">
        <v>102</v>
      </c>
      <c r="C270" s="28" t="s">
        <v>570</v>
      </c>
      <c r="D270" s="29" t="str">
        <f>VLOOKUP(C270,'1-8-1本科实验场所数据'!$A$2:$F$150,2,FALSE)</f>
        <v>00815</v>
      </c>
      <c r="E270" s="28" t="s">
        <v>51</v>
      </c>
      <c r="F270" s="28" t="s">
        <v>916</v>
      </c>
      <c r="G270" s="28" t="str">
        <f>VLOOKUP(C270,'1-8-1本科实验场所数据'!$A$2:$F$150,5,FALSE)</f>
        <v>基础实验室</v>
      </c>
      <c r="H270" s="30" t="str">
        <f>VLOOKUP(C270,'1-8-1本科实验场所数据'!$A$2:$F$150,6,FALSE)</f>
        <v>1430</v>
      </c>
      <c r="I270" s="28">
        <v>1</v>
      </c>
      <c r="J270" s="28" t="s">
        <v>989</v>
      </c>
      <c r="K270" s="28" t="s">
        <v>915</v>
      </c>
      <c r="L270" s="99" t="s">
        <v>2164</v>
      </c>
      <c r="M270" s="61" t="s">
        <v>1016</v>
      </c>
      <c r="N270" s="57" t="s">
        <v>1025</v>
      </c>
      <c r="O270" s="58" t="s">
        <v>919</v>
      </c>
      <c r="P270" s="57" t="s">
        <v>615</v>
      </c>
      <c r="Q270" s="57">
        <v>1</v>
      </c>
      <c r="R270" s="57">
        <v>1</v>
      </c>
      <c r="S270" s="3"/>
      <c r="T270" s="3"/>
      <c r="U270" s="3"/>
      <c r="V270" s="3"/>
      <c r="W270" s="101"/>
      <c r="X270" s="3"/>
      <c r="Y270" s="3"/>
      <c r="Z270" s="3"/>
      <c r="AA270" s="3"/>
      <c r="AB270" s="2"/>
      <c r="AC270" s="2"/>
      <c r="AD270" s="2"/>
      <c r="AE270" s="2"/>
      <c r="AF270" s="2"/>
      <c r="AG270" s="2"/>
      <c r="AH270" s="2"/>
      <c r="AI270" s="2"/>
      <c r="AJ270" s="2"/>
      <c r="AK270" s="2"/>
      <c r="AL270" s="467"/>
    </row>
    <row r="271" spans="1:38" ht="71.25">
      <c r="A271" s="27">
        <v>269</v>
      </c>
      <c r="B271" s="418" t="s">
        <v>102</v>
      </c>
      <c r="C271" s="28" t="s">
        <v>570</v>
      </c>
      <c r="D271" s="29" t="str">
        <f>VLOOKUP(C271,'1-8-1本科实验场所数据'!$A$2:$F$150,2,FALSE)</f>
        <v>00815</v>
      </c>
      <c r="E271" s="28" t="s">
        <v>51</v>
      </c>
      <c r="F271" s="28" t="s">
        <v>916</v>
      </c>
      <c r="G271" s="28" t="str">
        <f>VLOOKUP(C271,'1-8-1本科实验场所数据'!$A$2:$F$150,5,FALSE)</f>
        <v>基础实验室</v>
      </c>
      <c r="H271" s="30" t="str">
        <f>VLOOKUP(C271,'1-8-1本科实验场所数据'!$A$2:$F$150,6,FALSE)</f>
        <v>1430</v>
      </c>
      <c r="I271" s="28">
        <v>1</v>
      </c>
      <c r="J271" s="28" t="s">
        <v>989</v>
      </c>
      <c r="K271" s="28" t="s">
        <v>915</v>
      </c>
      <c r="L271" s="99" t="s">
        <v>2164</v>
      </c>
      <c r="M271" s="61" t="s">
        <v>1017</v>
      </c>
      <c r="N271" s="57" t="s">
        <v>1021</v>
      </c>
      <c r="O271" s="58" t="s">
        <v>919</v>
      </c>
      <c r="P271" s="57" t="s">
        <v>623</v>
      </c>
      <c r="Q271" s="57">
        <v>1</v>
      </c>
      <c r="R271" s="57">
        <v>1</v>
      </c>
      <c r="S271" s="3"/>
      <c r="T271" s="57" t="s">
        <v>654</v>
      </c>
      <c r="U271" s="57" t="s">
        <v>1027</v>
      </c>
      <c r="V271" s="57" t="s">
        <v>1028</v>
      </c>
      <c r="W271" s="100" t="s">
        <v>1029</v>
      </c>
      <c r="X271" s="3">
        <v>16</v>
      </c>
      <c r="Y271" s="3">
        <v>4</v>
      </c>
      <c r="Z271" s="58" t="s">
        <v>924</v>
      </c>
      <c r="AA271" s="59" t="s">
        <v>926</v>
      </c>
      <c r="AB271" s="56" t="s">
        <v>1030</v>
      </c>
      <c r="AC271" s="2"/>
      <c r="AD271" s="56" t="s">
        <v>928</v>
      </c>
      <c r="AE271" s="56" t="s">
        <v>633</v>
      </c>
      <c r="AF271" s="56" t="s">
        <v>615</v>
      </c>
      <c r="AG271" s="56"/>
      <c r="AH271" s="56"/>
      <c r="AI271" s="56"/>
      <c r="AJ271" s="56"/>
      <c r="AK271" s="56">
        <v>32</v>
      </c>
      <c r="AL271" s="467"/>
    </row>
    <row r="272" spans="1:38" ht="71.25">
      <c r="A272" s="27">
        <v>270</v>
      </c>
      <c r="B272" s="418" t="s">
        <v>102</v>
      </c>
      <c r="C272" s="28" t="s">
        <v>570</v>
      </c>
      <c r="D272" s="29" t="str">
        <f>VLOOKUP(C272,'1-8-1本科实验场所数据'!$A$2:$F$150,2,FALSE)</f>
        <v>00815</v>
      </c>
      <c r="E272" s="28" t="s">
        <v>51</v>
      </c>
      <c r="F272" s="28" t="s">
        <v>916</v>
      </c>
      <c r="G272" s="28" t="str">
        <f>VLOOKUP(C272,'1-8-1本科实验场所数据'!$A$2:$F$150,5,FALSE)</f>
        <v>基础实验室</v>
      </c>
      <c r="H272" s="30" t="str">
        <f>VLOOKUP(C272,'1-8-1本科实验场所数据'!$A$2:$F$150,6,FALSE)</f>
        <v>1430</v>
      </c>
      <c r="I272" s="28">
        <v>1</v>
      </c>
      <c r="J272" s="28" t="s">
        <v>989</v>
      </c>
      <c r="K272" s="28" t="s">
        <v>915</v>
      </c>
      <c r="L272" s="99" t="s">
        <v>2164</v>
      </c>
      <c r="M272" s="61" t="s">
        <v>1018</v>
      </c>
      <c r="N272" s="57" t="s">
        <v>1022</v>
      </c>
      <c r="O272" s="58" t="s">
        <v>919</v>
      </c>
      <c r="P272" s="57" t="s">
        <v>623</v>
      </c>
      <c r="Q272" s="57">
        <v>1</v>
      </c>
      <c r="R272" s="57">
        <v>1</v>
      </c>
      <c r="S272" s="3"/>
      <c r="T272" s="57" t="s">
        <v>654</v>
      </c>
      <c r="U272" s="57" t="s">
        <v>1027</v>
      </c>
      <c r="V272" s="57" t="s">
        <v>1028</v>
      </c>
      <c r="W272" s="100" t="s">
        <v>1029</v>
      </c>
      <c r="X272" s="3">
        <v>16</v>
      </c>
      <c r="Y272" s="3">
        <v>4</v>
      </c>
      <c r="Z272" s="58" t="s">
        <v>924</v>
      </c>
      <c r="AA272" s="59" t="s">
        <v>926</v>
      </c>
      <c r="AB272" s="56" t="s">
        <v>1030</v>
      </c>
      <c r="AC272" s="2"/>
      <c r="AD272" s="56" t="s">
        <v>928</v>
      </c>
      <c r="AE272" s="56" t="s">
        <v>633</v>
      </c>
      <c r="AF272" s="56" t="s">
        <v>615</v>
      </c>
      <c r="AG272" s="56"/>
      <c r="AH272" s="56"/>
      <c r="AI272" s="56"/>
      <c r="AJ272" s="56"/>
      <c r="AK272" s="56">
        <v>32</v>
      </c>
      <c r="AL272" s="467"/>
    </row>
    <row r="273" spans="1:38" ht="71.25">
      <c r="A273" s="27">
        <v>271</v>
      </c>
      <c r="B273" s="418" t="s">
        <v>102</v>
      </c>
      <c r="C273" s="28" t="s">
        <v>570</v>
      </c>
      <c r="D273" s="29" t="str">
        <f>VLOOKUP(C273,'1-8-1本科实验场所数据'!$A$2:$F$150,2,FALSE)</f>
        <v>00815</v>
      </c>
      <c r="E273" s="28" t="s">
        <v>51</v>
      </c>
      <c r="F273" s="28" t="s">
        <v>916</v>
      </c>
      <c r="G273" s="28" t="str">
        <f>VLOOKUP(C273,'1-8-1本科实验场所数据'!$A$2:$F$150,5,FALSE)</f>
        <v>基础实验室</v>
      </c>
      <c r="H273" s="30" t="str">
        <f>VLOOKUP(C273,'1-8-1本科实验场所数据'!$A$2:$F$150,6,FALSE)</f>
        <v>1430</v>
      </c>
      <c r="I273" s="28">
        <v>1</v>
      </c>
      <c r="J273" s="28" t="s">
        <v>1031</v>
      </c>
      <c r="K273" s="28" t="s">
        <v>915</v>
      </c>
      <c r="L273" s="99" t="s">
        <v>2175</v>
      </c>
      <c r="M273" s="61" t="s">
        <v>1019</v>
      </c>
      <c r="N273" s="57">
        <v>3018</v>
      </c>
      <c r="O273" s="58" t="s">
        <v>919</v>
      </c>
      <c r="P273" s="57" t="s">
        <v>623</v>
      </c>
      <c r="Q273" s="57">
        <v>1</v>
      </c>
      <c r="R273" s="57">
        <v>1</v>
      </c>
      <c r="S273" s="3"/>
      <c r="T273" s="57" t="s">
        <v>654</v>
      </c>
      <c r="U273" s="57" t="s">
        <v>1027</v>
      </c>
      <c r="V273" s="57" t="s">
        <v>1028</v>
      </c>
      <c r="W273" s="100" t="s">
        <v>1029</v>
      </c>
      <c r="X273" s="3">
        <v>16</v>
      </c>
      <c r="Y273" s="3">
        <v>4</v>
      </c>
      <c r="Z273" s="58" t="s">
        <v>924</v>
      </c>
      <c r="AA273" s="59" t="s">
        <v>926</v>
      </c>
      <c r="AB273" s="56" t="s">
        <v>1030</v>
      </c>
      <c r="AC273" s="2"/>
      <c r="AD273" s="56" t="s">
        <v>928</v>
      </c>
      <c r="AE273" s="56" t="s">
        <v>633</v>
      </c>
      <c r="AF273" s="56" t="s">
        <v>615</v>
      </c>
      <c r="AG273" s="56"/>
      <c r="AH273" s="56"/>
      <c r="AI273" s="56"/>
      <c r="AJ273" s="56"/>
      <c r="AK273" s="56">
        <v>32</v>
      </c>
      <c r="AL273" s="467"/>
    </row>
    <row r="274" spans="1:38" ht="71.25">
      <c r="A274" s="27">
        <v>272</v>
      </c>
      <c r="B274" s="418" t="s">
        <v>102</v>
      </c>
      <c r="C274" s="28" t="s">
        <v>570</v>
      </c>
      <c r="D274" s="29" t="str">
        <f>VLOOKUP(C274,'1-8-1本科实验场所数据'!$A$2:$F$150,2,FALSE)</f>
        <v>00815</v>
      </c>
      <c r="E274" s="28" t="s">
        <v>51</v>
      </c>
      <c r="F274" s="28" t="s">
        <v>916</v>
      </c>
      <c r="G274" s="28" t="str">
        <f>VLOOKUP(C274,'1-8-1本科实验场所数据'!$A$2:$F$150,5,FALSE)</f>
        <v>基础实验室</v>
      </c>
      <c r="H274" s="30" t="str">
        <f>VLOOKUP(C274,'1-8-1本科实验场所数据'!$A$2:$F$150,6,FALSE)</f>
        <v>1430</v>
      </c>
      <c r="I274" s="28">
        <v>1</v>
      </c>
      <c r="J274" s="28" t="s">
        <v>989</v>
      </c>
      <c r="K274" s="28" t="s">
        <v>915</v>
      </c>
      <c r="L274" s="99" t="s">
        <v>2164</v>
      </c>
      <c r="M274" s="61" t="s">
        <v>1020</v>
      </c>
      <c r="N274" s="57" t="s">
        <v>1023</v>
      </c>
      <c r="O274" s="58" t="s">
        <v>919</v>
      </c>
      <c r="P274" s="57" t="s">
        <v>623</v>
      </c>
      <c r="Q274" s="57">
        <v>4</v>
      </c>
      <c r="R274" s="57">
        <v>4</v>
      </c>
      <c r="S274" s="3"/>
      <c r="T274" s="57" t="s">
        <v>654</v>
      </c>
      <c r="U274" s="57" t="s">
        <v>1027</v>
      </c>
      <c r="V274" s="57" t="s">
        <v>1028</v>
      </c>
      <c r="W274" s="100" t="s">
        <v>1029</v>
      </c>
      <c r="X274" s="3">
        <v>16</v>
      </c>
      <c r="Y274" s="3">
        <v>4</v>
      </c>
      <c r="Z274" s="58" t="s">
        <v>924</v>
      </c>
      <c r="AA274" s="59" t="s">
        <v>926</v>
      </c>
      <c r="AB274" s="56" t="s">
        <v>1030</v>
      </c>
      <c r="AC274" s="2"/>
      <c r="AD274" s="56" t="s">
        <v>928</v>
      </c>
      <c r="AE274" s="56" t="s">
        <v>633</v>
      </c>
      <c r="AF274" s="56" t="s">
        <v>615</v>
      </c>
      <c r="AG274" s="56"/>
      <c r="AH274" s="56"/>
      <c r="AI274" s="56"/>
      <c r="AJ274" s="56"/>
      <c r="AK274" s="56">
        <v>32</v>
      </c>
      <c r="AL274" s="467"/>
    </row>
    <row r="275" spans="1:38" ht="71.25">
      <c r="A275" s="27">
        <v>273</v>
      </c>
      <c r="B275" s="418" t="s">
        <v>102</v>
      </c>
      <c r="C275" s="28" t="s">
        <v>570</v>
      </c>
      <c r="D275" s="29" t="str">
        <f>VLOOKUP(C275,'1-8-1本科实验场所数据'!$A$2:$F$150,2,FALSE)</f>
        <v>00815</v>
      </c>
      <c r="E275" s="28" t="s">
        <v>51</v>
      </c>
      <c r="F275" s="28" t="s">
        <v>916</v>
      </c>
      <c r="G275" s="28" t="str">
        <f>VLOOKUP(C275,'1-8-1本科实验场所数据'!$A$2:$F$150,5,FALSE)</f>
        <v>基础实验室</v>
      </c>
      <c r="H275" s="30" t="str">
        <f>VLOOKUP(C275,'1-8-1本科实验场所数据'!$A$2:$F$150,6,FALSE)</f>
        <v>1430</v>
      </c>
      <c r="I275" s="28">
        <v>1</v>
      </c>
      <c r="J275" s="28" t="s">
        <v>989</v>
      </c>
      <c r="K275" s="28" t="s">
        <v>915</v>
      </c>
      <c r="L275" s="99" t="s">
        <v>2164</v>
      </c>
      <c r="M275" s="61" t="s">
        <v>1026</v>
      </c>
      <c r="N275" s="57" t="s">
        <v>1024</v>
      </c>
      <c r="O275" s="58" t="s">
        <v>919</v>
      </c>
      <c r="P275" s="57" t="s">
        <v>623</v>
      </c>
      <c r="Q275" s="57">
        <v>7</v>
      </c>
      <c r="R275" s="57">
        <v>7</v>
      </c>
      <c r="S275" s="3"/>
      <c r="T275" s="57" t="s">
        <v>654</v>
      </c>
      <c r="U275" s="57" t="s">
        <v>1027</v>
      </c>
      <c r="V275" s="57" t="s">
        <v>1028</v>
      </c>
      <c r="W275" s="100" t="s">
        <v>1029</v>
      </c>
      <c r="X275" s="3">
        <v>16</v>
      </c>
      <c r="Y275" s="3">
        <v>4</v>
      </c>
      <c r="Z275" s="58" t="s">
        <v>924</v>
      </c>
      <c r="AA275" s="59" t="s">
        <v>926</v>
      </c>
      <c r="AB275" s="56" t="s">
        <v>1030</v>
      </c>
      <c r="AC275" s="2"/>
      <c r="AD275" s="56" t="s">
        <v>928</v>
      </c>
      <c r="AE275" s="56" t="s">
        <v>633</v>
      </c>
      <c r="AF275" s="56" t="s">
        <v>615</v>
      </c>
      <c r="AG275" s="56"/>
      <c r="AH275" s="56"/>
      <c r="AI275" s="56"/>
      <c r="AJ275" s="56"/>
      <c r="AK275" s="56">
        <v>32</v>
      </c>
      <c r="AL275" s="467"/>
    </row>
    <row r="276" spans="1:38" ht="71.25">
      <c r="A276" s="27">
        <v>274</v>
      </c>
      <c r="B276" s="418" t="s">
        <v>102</v>
      </c>
      <c r="C276" s="28" t="s">
        <v>570</v>
      </c>
      <c r="D276" s="29" t="str">
        <f>VLOOKUP(C276,'1-8-1本科实验场所数据'!$A$2:$F$150,2,FALSE)</f>
        <v>00815</v>
      </c>
      <c r="E276" s="28" t="s">
        <v>51</v>
      </c>
      <c r="F276" s="28" t="s">
        <v>916</v>
      </c>
      <c r="G276" s="28" t="str">
        <f>VLOOKUP(C276,'1-8-1本科实验场所数据'!$A$2:$F$150,5,FALSE)</f>
        <v>基础实验室</v>
      </c>
      <c r="H276" s="30" t="str">
        <f>VLOOKUP(C276,'1-8-1本科实验场所数据'!$A$2:$F$150,6,FALSE)</f>
        <v>1430</v>
      </c>
      <c r="I276" s="28">
        <v>1</v>
      </c>
      <c r="J276" s="28" t="s">
        <v>1032</v>
      </c>
      <c r="K276" s="28" t="s">
        <v>915</v>
      </c>
      <c r="L276" s="99" t="s">
        <v>2164</v>
      </c>
      <c r="M276" s="61" t="s">
        <v>1033</v>
      </c>
      <c r="N276" s="57" t="s">
        <v>1034</v>
      </c>
      <c r="O276" s="58" t="s">
        <v>919</v>
      </c>
      <c r="P276" s="57" t="s">
        <v>623</v>
      </c>
      <c r="Q276" s="3">
        <v>2</v>
      </c>
      <c r="R276" s="3">
        <v>2</v>
      </c>
      <c r="S276" s="3">
        <v>1</v>
      </c>
      <c r="T276" s="57" t="s">
        <v>654</v>
      </c>
      <c r="U276" s="57" t="s">
        <v>1027</v>
      </c>
      <c r="V276" s="57" t="s">
        <v>1028</v>
      </c>
      <c r="W276" s="100" t="s">
        <v>1029</v>
      </c>
      <c r="X276" s="3">
        <v>16</v>
      </c>
      <c r="Y276" s="3">
        <v>4</v>
      </c>
      <c r="Z276" s="58" t="s">
        <v>923</v>
      </c>
      <c r="AA276" s="59" t="s">
        <v>925</v>
      </c>
      <c r="AB276" s="56" t="s">
        <v>1030</v>
      </c>
      <c r="AC276" s="2"/>
      <c r="AD276" s="56" t="s">
        <v>928</v>
      </c>
      <c r="AE276" s="56" t="s">
        <v>1035</v>
      </c>
      <c r="AF276" s="56" t="s">
        <v>615</v>
      </c>
      <c r="AG276" s="2"/>
      <c r="AH276" s="2"/>
      <c r="AI276" s="2"/>
      <c r="AJ276" s="2"/>
      <c r="AK276" s="56">
        <v>32</v>
      </c>
      <c r="AL276" s="467"/>
    </row>
    <row r="277" spans="1:38" ht="71.25">
      <c r="A277" s="27">
        <v>275</v>
      </c>
      <c r="B277" s="418" t="s">
        <v>102</v>
      </c>
      <c r="C277" s="28" t="s">
        <v>570</v>
      </c>
      <c r="D277" s="29" t="str">
        <f>VLOOKUP(C277,'1-8-1本科实验场所数据'!$A$2:$F$150,2,FALSE)</f>
        <v>00815</v>
      </c>
      <c r="E277" s="28" t="s">
        <v>51</v>
      </c>
      <c r="F277" s="28" t="s">
        <v>916</v>
      </c>
      <c r="G277" s="28" t="str">
        <f>VLOOKUP(C277,'1-8-1本科实验场所数据'!$A$2:$F$150,5,FALSE)</f>
        <v>基础实验室</v>
      </c>
      <c r="H277" s="30" t="str">
        <f>VLOOKUP(C277,'1-8-1本科实验场所数据'!$A$2:$F$150,6,FALSE)</f>
        <v>1430</v>
      </c>
      <c r="I277" s="28">
        <v>1</v>
      </c>
      <c r="J277" s="28" t="s">
        <v>989</v>
      </c>
      <c r="K277" s="28" t="s">
        <v>915</v>
      </c>
      <c r="L277" s="99" t="s">
        <v>2164</v>
      </c>
      <c r="M277" s="61" t="s">
        <v>1036</v>
      </c>
      <c r="N277" s="57" t="s">
        <v>1037</v>
      </c>
      <c r="O277" s="58" t="s">
        <v>919</v>
      </c>
      <c r="P277" s="57" t="s">
        <v>623</v>
      </c>
      <c r="Q277" s="3">
        <v>1</v>
      </c>
      <c r="R277" s="3">
        <v>1</v>
      </c>
      <c r="S277" s="3">
        <v>2</v>
      </c>
      <c r="T277" s="57" t="s">
        <v>654</v>
      </c>
      <c r="U277" s="57" t="s">
        <v>1027</v>
      </c>
      <c r="V277" s="57" t="s">
        <v>1038</v>
      </c>
      <c r="W277" s="100">
        <v>3074426</v>
      </c>
      <c r="X277" s="3">
        <v>4</v>
      </c>
      <c r="Y277" s="3">
        <v>2</v>
      </c>
      <c r="Z277" s="58" t="s">
        <v>923</v>
      </c>
      <c r="AA277" s="59" t="s">
        <v>925</v>
      </c>
      <c r="AB277" s="56" t="s">
        <v>1039</v>
      </c>
      <c r="AC277" s="2"/>
      <c r="AD277" s="56" t="s">
        <v>928</v>
      </c>
      <c r="AE277" s="56" t="s">
        <v>633</v>
      </c>
      <c r="AF277" s="56" t="s">
        <v>615</v>
      </c>
      <c r="AG277" s="2"/>
      <c r="AH277" s="2"/>
      <c r="AI277" s="2"/>
      <c r="AJ277" s="2"/>
      <c r="AK277" s="2">
        <v>32</v>
      </c>
      <c r="AL277" s="467"/>
    </row>
    <row r="278" spans="1:38" ht="71.25">
      <c r="A278" s="27">
        <v>276</v>
      </c>
      <c r="B278" s="418" t="s">
        <v>102</v>
      </c>
      <c r="C278" s="28" t="s">
        <v>570</v>
      </c>
      <c r="D278" s="29" t="str">
        <f>VLOOKUP(C278,'1-8-1本科实验场所数据'!$A$2:$F$150,2,FALSE)</f>
        <v>00815</v>
      </c>
      <c r="E278" s="28" t="s">
        <v>51</v>
      </c>
      <c r="F278" s="28" t="s">
        <v>916</v>
      </c>
      <c r="G278" s="28" t="str">
        <f>VLOOKUP(C278,'1-8-1本科实验场所数据'!$A$2:$F$150,5,FALSE)</f>
        <v>基础实验室</v>
      </c>
      <c r="H278" s="30" t="str">
        <f>VLOOKUP(C278,'1-8-1本科实验场所数据'!$A$2:$F$150,6,FALSE)</f>
        <v>1430</v>
      </c>
      <c r="I278" s="28">
        <v>1</v>
      </c>
      <c r="J278" s="28" t="s">
        <v>980</v>
      </c>
      <c r="K278" s="28" t="s">
        <v>915</v>
      </c>
      <c r="L278" s="99" t="s">
        <v>2164</v>
      </c>
      <c r="M278" s="61" t="s">
        <v>1040</v>
      </c>
      <c r="N278" s="197" t="s">
        <v>1042</v>
      </c>
      <c r="O278" s="58" t="s">
        <v>712</v>
      </c>
      <c r="P278" s="57" t="s">
        <v>615</v>
      </c>
      <c r="Q278" s="3"/>
      <c r="R278" s="3"/>
      <c r="S278" s="3"/>
      <c r="T278" s="3"/>
      <c r="U278" s="3"/>
      <c r="V278" s="3"/>
      <c r="W278" s="101"/>
      <c r="X278" s="3"/>
      <c r="Y278" s="3"/>
      <c r="Z278" s="3"/>
      <c r="AA278" s="3"/>
      <c r="AB278" s="2"/>
      <c r="AC278" s="2"/>
      <c r="AD278" s="2"/>
      <c r="AE278" s="2"/>
      <c r="AF278" s="2"/>
      <c r="AG278" s="2"/>
      <c r="AH278" s="2"/>
      <c r="AI278" s="2"/>
      <c r="AJ278" s="2"/>
      <c r="AK278" s="2"/>
      <c r="AL278" s="467"/>
    </row>
    <row r="279" spans="1:38" ht="71.25">
      <c r="A279" s="27">
        <v>277</v>
      </c>
      <c r="B279" s="418" t="s">
        <v>102</v>
      </c>
      <c r="C279" s="28" t="s">
        <v>570</v>
      </c>
      <c r="D279" s="29" t="str">
        <f>VLOOKUP(C279,'1-8-1本科实验场所数据'!$A$2:$F$150,2,FALSE)</f>
        <v>00815</v>
      </c>
      <c r="E279" s="28" t="s">
        <v>51</v>
      </c>
      <c r="F279" s="28" t="s">
        <v>916</v>
      </c>
      <c r="G279" s="28" t="str">
        <f>VLOOKUP(C279,'1-8-1本科实验场所数据'!$A$2:$F$150,5,FALSE)</f>
        <v>基础实验室</v>
      </c>
      <c r="H279" s="30" t="str">
        <f>VLOOKUP(C279,'1-8-1本科实验场所数据'!$A$2:$F$150,6,FALSE)</f>
        <v>1430</v>
      </c>
      <c r="I279" s="28">
        <v>1</v>
      </c>
      <c r="J279" s="28" t="s">
        <v>980</v>
      </c>
      <c r="K279" s="28" t="s">
        <v>915</v>
      </c>
      <c r="L279" s="99" t="s">
        <v>2175</v>
      </c>
      <c r="M279" s="61" t="s">
        <v>1041</v>
      </c>
      <c r="N279" s="197" t="s">
        <v>1043</v>
      </c>
      <c r="O279" s="58" t="s">
        <v>712</v>
      </c>
      <c r="P279" s="57" t="s">
        <v>615</v>
      </c>
      <c r="Q279" s="3"/>
      <c r="R279" s="3"/>
      <c r="S279" s="3"/>
      <c r="T279" s="3"/>
      <c r="U279" s="3"/>
      <c r="V279" s="3"/>
      <c r="W279" s="101"/>
      <c r="X279" s="3"/>
      <c r="Y279" s="3"/>
      <c r="Z279" s="3"/>
      <c r="AA279" s="3"/>
      <c r="AB279" s="2"/>
      <c r="AC279" s="2"/>
      <c r="AD279" s="2"/>
      <c r="AE279" s="2"/>
      <c r="AF279" s="2"/>
      <c r="AG279" s="2"/>
      <c r="AH279" s="2"/>
      <c r="AI279" s="2"/>
      <c r="AJ279" s="2"/>
      <c r="AK279" s="2"/>
      <c r="AL279" s="467"/>
    </row>
    <row r="280" spans="1:38" ht="71.25">
      <c r="A280" s="27">
        <v>278</v>
      </c>
      <c r="B280" s="418" t="s">
        <v>102</v>
      </c>
      <c r="C280" s="28" t="s">
        <v>570</v>
      </c>
      <c r="D280" s="29" t="str">
        <f>VLOOKUP(C280,'1-8-1本科实验场所数据'!$A$2:$F$150,2,FALSE)</f>
        <v>00815</v>
      </c>
      <c r="E280" s="28" t="s">
        <v>51</v>
      </c>
      <c r="F280" s="28" t="s">
        <v>916</v>
      </c>
      <c r="G280" s="28" t="str">
        <f>VLOOKUP(C280,'1-8-1本科实验场所数据'!$A$2:$F$150,5,FALSE)</f>
        <v>基础实验室</v>
      </c>
      <c r="H280" s="30" t="str">
        <f>VLOOKUP(C280,'1-8-1本科实验场所数据'!$A$2:$F$150,6,FALSE)</f>
        <v>1430</v>
      </c>
      <c r="I280" s="58">
        <v>1</v>
      </c>
      <c r="J280" s="28" t="s">
        <v>990</v>
      </c>
      <c r="K280" s="28" t="s">
        <v>915</v>
      </c>
      <c r="L280" s="99" t="s">
        <v>2164</v>
      </c>
      <c r="M280" s="61" t="s">
        <v>1044</v>
      </c>
      <c r="N280" s="57" t="s">
        <v>1045</v>
      </c>
      <c r="O280" s="58" t="s">
        <v>1046</v>
      </c>
      <c r="P280" s="57" t="s">
        <v>623</v>
      </c>
      <c r="Q280" s="57">
        <v>1</v>
      </c>
      <c r="R280" s="57">
        <v>1</v>
      </c>
      <c r="S280" s="57"/>
      <c r="T280" s="57" t="s">
        <v>654</v>
      </c>
      <c r="U280" s="57" t="s">
        <v>1047</v>
      </c>
      <c r="V280" s="57" t="s">
        <v>1048</v>
      </c>
      <c r="W280" s="100">
        <v>3073413</v>
      </c>
      <c r="X280" s="57">
        <v>8</v>
      </c>
      <c r="Y280" s="57">
        <v>2</v>
      </c>
      <c r="Z280" s="58" t="s">
        <v>1049</v>
      </c>
      <c r="AA280" s="59" t="s">
        <v>1050</v>
      </c>
      <c r="AB280" s="56" t="s">
        <v>1051</v>
      </c>
      <c r="AC280" s="56"/>
      <c r="AD280" s="56" t="s">
        <v>928</v>
      </c>
      <c r="AE280" s="56" t="s">
        <v>633</v>
      </c>
      <c r="AF280" s="56" t="s">
        <v>615</v>
      </c>
      <c r="AG280" s="56"/>
      <c r="AH280" s="56"/>
      <c r="AI280" s="56"/>
      <c r="AJ280" s="56"/>
      <c r="AK280" s="56">
        <v>32</v>
      </c>
      <c r="AL280" s="467"/>
    </row>
    <row r="281" spans="1:38" ht="371.25">
      <c r="A281" s="27">
        <v>279</v>
      </c>
      <c r="B281" s="69" t="s">
        <v>102</v>
      </c>
      <c r="C281" s="69" t="s">
        <v>570</v>
      </c>
      <c r="D281" s="70" t="s">
        <v>1085</v>
      </c>
      <c r="E281" s="28" t="s">
        <v>1086</v>
      </c>
      <c r="F281" s="28" t="s">
        <v>650</v>
      </c>
      <c r="G281" s="69" t="s">
        <v>1087</v>
      </c>
      <c r="H281" s="71" t="s">
        <v>1088</v>
      </c>
      <c r="I281" s="69">
        <v>2</v>
      </c>
      <c r="J281" s="72" t="s">
        <v>1089</v>
      </c>
      <c r="K281" s="69" t="s">
        <v>1090</v>
      </c>
      <c r="L281" s="103" t="s">
        <v>2164</v>
      </c>
      <c r="M281" s="61" t="s">
        <v>1091</v>
      </c>
      <c r="N281" s="67" t="s">
        <v>1175</v>
      </c>
      <c r="O281" s="72" t="s">
        <v>1092</v>
      </c>
      <c r="P281" s="72" t="s">
        <v>615</v>
      </c>
      <c r="Q281" s="69">
        <v>1</v>
      </c>
      <c r="R281" s="69">
        <v>0</v>
      </c>
      <c r="S281" s="69">
        <v>1</v>
      </c>
      <c r="T281" s="72" t="s">
        <v>654</v>
      </c>
      <c r="U281" s="69" t="s">
        <v>1093</v>
      </c>
      <c r="V281" s="68" t="s">
        <v>1094</v>
      </c>
      <c r="W281" s="103" t="s">
        <v>1095</v>
      </c>
      <c r="X281" s="69">
        <v>80</v>
      </c>
      <c r="Y281" s="69">
        <v>8</v>
      </c>
      <c r="Z281" s="69" t="s">
        <v>933</v>
      </c>
      <c r="AA281" s="69" t="s">
        <v>1096</v>
      </c>
      <c r="AB281" s="73" t="s">
        <v>1097</v>
      </c>
      <c r="AC281" s="72" t="s">
        <v>1092</v>
      </c>
      <c r="AD281" s="72" t="s">
        <v>1092</v>
      </c>
      <c r="AE281" s="72" t="s">
        <v>1092</v>
      </c>
      <c r="AF281" s="72" t="s">
        <v>1092</v>
      </c>
      <c r="AG281" s="72" t="s">
        <v>1092</v>
      </c>
      <c r="AH281" s="72" t="s">
        <v>1092</v>
      </c>
      <c r="AI281" s="72" t="s">
        <v>1092</v>
      </c>
      <c r="AJ281" s="72" t="s">
        <v>1092</v>
      </c>
      <c r="AK281" s="72" t="s">
        <v>1092</v>
      </c>
      <c r="AL281" s="467"/>
    </row>
    <row r="282" spans="1:38" ht="71.25">
      <c r="A282" s="292">
        <v>280</v>
      </c>
      <c r="B282" s="319" t="s">
        <v>102</v>
      </c>
      <c r="C282" s="319" t="s">
        <v>570</v>
      </c>
      <c r="D282" s="320" t="s">
        <v>1085</v>
      </c>
      <c r="E282" s="319" t="s">
        <v>570</v>
      </c>
      <c r="F282" s="320" t="s">
        <v>1053</v>
      </c>
      <c r="G282" s="319" t="s">
        <v>1087</v>
      </c>
      <c r="H282" s="321" t="s">
        <v>1088</v>
      </c>
      <c r="I282" s="319">
        <v>1</v>
      </c>
      <c r="J282" s="317" t="s">
        <v>2053</v>
      </c>
      <c r="K282" s="319" t="s">
        <v>1138</v>
      </c>
      <c r="L282" s="448" t="s">
        <v>2173</v>
      </c>
      <c r="M282" s="322" t="s">
        <v>1882</v>
      </c>
      <c r="N282" s="322" t="s">
        <v>1883</v>
      </c>
      <c r="O282" s="319" t="s">
        <v>1060</v>
      </c>
      <c r="P282" s="319" t="s">
        <v>623</v>
      </c>
      <c r="Q282" s="322">
        <v>3</v>
      </c>
      <c r="R282" s="322">
        <v>3</v>
      </c>
      <c r="S282" s="322">
        <v>0</v>
      </c>
      <c r="T282" s="319" t="s">
        <v>654</v>
      </c>
      <c r="U282" s="319" t="s">
        <v>1139</v>
      </c>
      <c r="V282" s="319" t="s">
        <v>1140</v>
      </c>
      <c r="W282" s="319"/>
      <c r="X282" s="319">
        <v>2</v>
      </c>
      <c r="Y282" s="319">
        <v>11</v>
      </c>
      <c r="Z282" s="319" t="s">
        <v>923</v>
      </c>
      <c r="AA282" s="319" t="s">
        <v>1260</v>
      </c>
      <c r="AB282" s="138" t="s">
        <v>1884</v>
      </c>
      <c r="AC282" s="138"/>
      <c r="AD282" s="319" t="s">
        <v>1885</v>
      </c>
      <c r="AE282" s="319" t="s">
        <v>1142</v>
      </c>
      <c r="AF282" s="319" t="s">
        <v>615</v>
      </c>
      <c r="AG282" s="319"/>
      <c r="AH282" s="319"/>
      <c r="AI282" s="319"/>
      <c r="AJ282" s="319"/>
      <c r="AK282" s="319">
        <v>32</v>
      </c>
      <c r="AL282" s="467"/>
    </row>
    <row r="283" spans="1:38" ht="71.25">
      <c r="A283" s="292">
        <v>281</v>
      </c>
      <c r="B283" s="319" t="s">
        <v>102</v>
      </c>
      <c r="C283" s="319" t="s">
        <v>570</v>
      </c>
      <c r="D283" s="320" t="s">
        <v>1085</v>
      </c>
      <c r="E283" s="319" t="s">
        <v>570</v>
      </c>
      <c r="F283" s="320" t="s">
        <v>1053</v>
      </c>
      <c r="G283" s="319" t="s">
        <v>1087</v>
      </c>
      <c r="H283" s="321" t="s">
        <v>1088</v>
      </c>
      <c r="I283" s="319">
        <v>1</v>
      </c>
      <c r="J283" s="317" t="s">
        <v>2053</v>
      </c>
      <c r="K283" s="319" t="s">
        <v>1138</v>
      </c>
      <c r="L283" s="448" t="s">
        <v>2173</v>
      </c>
      <c r="M283" s="322" t="s">
        <v>1886</v>
      </c>
      <c r="N283" s="322" t="s">
        <v>1887</v>
      </c>
      <c r="O283" s="319" t="s">
        <v>1060</v>
      </c>
      <c r="P283" s="319" t="s">
        <v>623</v>
      </c>
      <c r="Q283" s="322">
        <v>6</v>
      </c>
      <c r="R283" s="322">
        <v>6</v>
      </c>
      <c r="S283" s="322">
        <v>0</v>
      </c>
      <c r="T283" s="319" t="s">
        <v>654</v>
      </c>
      <c r="U283" s="319" t="s">
        <v>1139</v>
      </c>
      <c r="V283" s="319" t="s">
        <v>1140</v>
      </c>
      <c r="W283" s="319"/>
      <c r="X283" s="319">
        <v>2</v>
      </c>
      <c r="Y283" s="319">
        <v>11</v>
      </c>
      <c r="Z283" s="319" t="s">
        <v>923</v>
      </c>
      <c r="AA283" s="319" t="s">
        <v>1260</v>
      </c>
      <c r="AB283" s="138" t="s">
        <v>1888</v>
      </c>
      <c r="AC283" s="138"/>
      <c r="AD283" s="319" t="s">
        <v>1885</v>
      </c>
      <c r="AE283" s="319" t="s">
        <v>1144</v>
      </c>
      <c r="AF283" s="319" t="s">
        <v>615</v>
      </c>
      <c r="AG283" s="319"/>
      <c r="AH283" s="319"/>
      <c r="AI283" s="319"/>
      <c r="AJ283" s="319"/>
      <c r="AK283" s="319">
        <v>32</v>
      </c>
      <c r="AL283" s="467"/>
    </row>
    <row r="284" spans="1:38" ht="71.25">
      <c r="A284" s="292">
        <v>282</v>
      </c>
      <c r="B284" s="319" t="s">
        <v>102</v>
      </c>
      <c r="C284" s="319" t="s">
        <v>570</v>
      </c>
      <c r="D284" s="320" t="s">
        <v>1085</v>
      </c>
      <c r="E284" s="319" t="s">
        <v>570</v>
      </c>
      <c r="F284" s="320" t="s">
        <v>1053</v>
      </c>
      <c r="G284" s="319" t="s">
        <v>1087</v>
      </c>
      <c r="H284" s="321" t="s">
        <v>1088</v>
      </c>
      <c r="I284" s="319">
        <v>1</v>
      </c>
      <c r="J284" s="317" t="s">
        <v>2053</v>
      </c>
      <c r="K284" s="319" t="s">
        <v>1138</v>
      </c>
      <c r="L284" s="448" t="s">
        <v>2173</v>
      </c>
      <c r="M284" s="322" t="s">
        <v>1889</v>
      </c>
      <c r="N284" s="322" t="s">
        <v>1890</v>
      </c>
      <c r="O284" s="319" t="s">
        <v>1060</v>
      </c>
      <c r="P284" s="319" t="s">
        <v>623</v>
      </c>
      <c r="Q284" s="322">
        <v>6</v>
      </c>
      <c r="R284" s="322">
        <v>6</v>
      </c>
      <c r="S284" s="322">
        <v>0</v>
      </c>
      <c r="T284" s="319" t="s">
        <v>654</v>
      </c>
      <c r="U284" s="319" t="s">
        <v>1139</v>
      </c>
      <c r="V284" s="319" t="s">
        <v>1140</v>
      </c>
      <c r="W284" s="319"/>
      <c r="X284" s="319">
        <v>2</v>
      </c>
      <c r="Y284" s="319">
        <v>11</v>
      </c>
      <c r="Z284" s="319" t="s">
        <v>923</v>
      </c>
      <c r="AA284" s="319" t="s">
        <v>1260</v>
      </c>
      <c r="AB284" s="138" t="s">
        <v>1891</v>
      </c>
      <c r="AC284" s="138"/>
      <c r="AD284" s="319" t="s">
        <v>1885</v>
      </c>
      <c r="AE284" s="319" t="s">
        <v>1147</v>
      </c>
      <c r="AF284" s="319" t="s">
        <v>615</v>
      </c>
      <c r="AG284" s="319"/>
      <c r="AH284" s="319"/>
      <c r="AI284" s="319"/>
      <c r="AJ284" s="319"/>
      <c r="AK284" s="319">
        <v>32</v>
      </c>
      <c r="AL284" s="467"/>
    </row>
    <row r="285" spans="1:38" ht="71.25">
      <c r="A285" s="292">
        <v>283</v>
      </c>
      <c r="B285" s="319" t="s">
        <v>102</v>
      </c>
      <c r="C285" s="319" t="s">
        <v>570</v>
      </c>
      <c r="D285" s="320" t="s">
        <v>1085</v>
      </c>
      <c r="E285" s="319" t="s">
        <v>570</v>
      </c>
      <c r="F285" s="320" t="s">
        <v>1053</v>
      </c>
      <c r="G285" s="319" t="s">
        <v>1087</v>
      </c>
      <c r="H285" s="321" t="s">
        <v>1088</v>
      </c>
      <c r="I285" s="319">
        <v>1</v>
      </c>
      <c r="J285" s="317" t="s">
        <v>2053</v>
      </c>
      <c r="K285" s="319" t="s">
        <v>1138</v>
      </c>
      <c r="L285" s="448" t="s">
        <v>2173</v>
      </c>
      <c r="M285" s="322" t="s">
        <v>1892</v>
      </c>
      <c r="N285" s="322" t="s">
        <v>1893</v>
      </c>
      <c r="O285" s="319" t="s">
        <v>1060</v>
      </c>
      <c r="P285" s="319" t="s">
        <v>623</v>
      </c>
      <c r="Q285" s="322">
        <v>6</v>
      </c>
      <c r="R285" s="322">
        <v>6</v>
      </c>
      <c r="S285" s="322">
        <v>0</v>
      </c>
      <c r="T285" s="319" t="s">
        <v>654</v>
      </c>
      <c r="U285" s="319" t="s">
        <v>1139</v>
      </c>
      <c r="V285" s="319" t="s">
        <v>1140</v>
      </c>
      <c r="W285" s="319"/>
      <c r="X285" s="319">
        <v>2</v>
      </c>
      <c r="Y285" s="319">
        <v>11</v>
      </c>
      <c r="Z285" s="319" t="s">
        <v>923</v>
      </c>
      <c r="AA285" s="319" t="s">
        <v>1260</v>
      </c>
      <c r="AB285" s="138" t="s">
        <v>1894</v>
      </c>
      <c r="AC285" s="138"/>
      <c r="AD285" s="319" t="s">
        <v>1885</v>
      </c>
      <c r="AE285" s="319" t="s">
        <v>1149</v>
      </c>
      <c r="AF285" s="319" t="s">
        <v>615</v>
      </c>
      <c r="AG285" s="319"/>
      <c r="AH285" s="319"/>
      <c r="AI285" s="319"/>
      <c r="AJ285" s="319"/>
      <c r="AK285" s="319">
        <v>32</v>
      </c>
      <c r="AL285" s="467"/>
    </row>
    <row r="286" spans="1:38" ht="71.25">
      <c r="A286" s="292">
        <v>284</v>
      </c>
      <c r="B286" s="319" t="s">
        <v>102</v>
      </c>
      <c r="C286" s="319" t="s">
        <v>570</v>
      </c>
      <c r="D286" s="320" t="s">
        <v>1085</v>
      </c>
      <c r="E286" s="319" t="s">
        <v>570</v>
      </c>
      <c r="F286" s="320" t="s">
        <v>1053</v>
      </c>
      <c r="G286" s="319" t="s">
        <v>1087</v>
      </c>
      <c r="H286" s="321" t="s">
        <v>1088</v>
      </c>
      <c r="I286" s="319">
        <v>1</v>
      </c>
      <c r="J286" s="317" t="s">
        <v>2053</v>
      </c>
      <c r="K286" s="319" t="s">
        <v>1138</v>
      </c>
      <c r="L286" s="448" t="s">
        <v>2173</v>
      </c>
      <c r="M286" s="322" t="s">
        <v>1896</v>
      </c>
      <c r="N286" s="322" t="s">
        <v>1897</v>
      </c>
      <c r="O286" s="319" t="s">
        <v>1060</v>
      </c>
      <c r="P286" s="319" t="s">
        <v>623</v>
      </c>
      <c r="Q286" s="322">
        <v>1</v>
      </c>
      <c r="R286" s="322">
        <v>1</v>
      </c>
      <c r="S286" s="322">
        <v>0</v>
      </c>
      <c r="T286" s="319" t="s">
        <v>654</v>
      </c>
      <c r="U286" s="319" t="s">
        <v>1139</v>
      </c>
      <c r="V286" s="319" t="s">
        <v>1140</v>
      </c>
      <c r="W286" s="319"/>
      <c r="X286" s="319">
        <v>2</v>
      </c>
      <c r="Y286" s="319">
        <v>11</v>
      </c>
      <c r="Z286" s="319" t="s">
        <v>923</v>
      </c>
      <c r="AA286" s="319" t="s">
        <v>1260</v>
      </c>
      <c r="AB286" s="138" t="s">
        <v>1898</v>
      </c>
      <c r="AC286" s="138"/>
      <c r="AD286" s="319" t="s">
        <v>1885</v>
      </c>
      <c r="AE286" s="319" t="s">
        <v>1899</v>
      </c>
      <c r="AF286" s="319" t="s">
        <v>615</v>
      </c>
      <c r="AG286" s="319"/>
      <c r="AH286" s="319"/>
      <c r="AI286" s="319"/>
      <c r="AJ286" s="319"/>
      <c r="AK286" s="319">
        <v>32</v>
      </c>
      <c r="AL286" s="467"/>
    </row>
    <row r="287" spans="1:38" ht="71.25">
      <c r="A287" s="292">
        <v>285</v>
      </c>
      <c r="B287" s="319" t="s">
        <v>102</v>
      </c>
      <c r="C287" s="319" t="s">
        <v>570</v>
      </c>
      <c r="D287" s="320" t="s">
        <v>1085</v>
      </c>
      <c r="E287" s="319" t="s">
        <v>570</v>
      </c>
      <c r="F287" s="320" t="s">
        <v>1053</v>
      </c>
      <c r="G287" s="319" t="s">
        <v>1087</v>
      </c>
      <c r="H287" s="321" t="s">
        <v>1088</v>
      </c>
      <c r="I287" s="319">
        <v>1</v>
      </c>
      <c r="J287" s="317" t="s">
        <v>2053</v>
      </c>
      <c r="K287" s="319" t="s">
        <v>1138</v>
      </c>
      <c r="L287" s="448" t="s">
        <v>2173</v>
      </c>
      <c r="M287" s="322" t="s">
        <v>1900</v>
      </c>
      <c r="N287" s="322" t="s">
        <v>1901</v>
      </c>
      <c r="O287" s="319" t="s">
        <v>1060</v>
      </c>
      <c r="P287" s="319" t="s">
        <v>623</v>
      </c>
      <c r="Q287" s="322">
        <v>6</v>
      </c>
      <c r="R287" s="322">
        <v>6</v>
      </c>
      <c r="S287" s="322">
        <v>0</v>
      </c>
      <c r="T287" s="319" t="s">
        <v>654</v>
      </c>
      <c r="U287" s="319" t="s">
        <v>1139</v>
      </c>
      <c r="V287" s="319" t="s">
        <v>1140</v>
      </c>
      <c r="W287" s="319"/>
      <c r="X287" s="319">
        <v>2</v>
      </c>
      <c r="Y287" s="319">
        <v>11</v>
      </c>
      <c r="Z287" s="319" t="s">
        <v>923</v>
      </c>
      <c r="AA287" s="319" t="s">
        <v>1260</v>
      </c>
      <c r="AB287" s="138" t="s">
        <v>1902</v>
      </c>
      <c r="AC287" s="138"/>
      <c r="AD287" s="319" t="s">
        <v>1885</v>
      </c>
      <c r="AE287" s="319" t="s">
        <v>1903</v>
      </c>
      <c r="AF287" s="319" t="s">
        <v>615</v>
      </c>
      <c r="AG287" s="319"/>
      <c r="AH287" s="319"/>
      <c r="AI287" s="319"/>
      <c r="AJ287" s="319"/>
      <c r="AK287" s="319">
        <v>32</v>
      </c>
      <c r="AL287" s="467"/>
    </row>
    <row r="288" spans="1:38" ht="71.25">
      <c r="A288" s="292">
        <v>286</v>
      </c>
      <c r="B288" s="319" t="s">
        <v>102</v>
      </c>
      <c r="C288" s="319" t="s">
        <v>570</v>
      </c>
      <c r="D288" s="320" t="s">
        <v>1085</v>
      </c>
      <c r="E288" s="319" t="s">
        <v>570</v>
      </c>
      <c r="F288" s="320" t="s">
        <v>1053</v>
      </c>
      <c r="G288" s="319" t="s">
        <v>1087</v>
      </c>
      <c r="H288" s="321" t="s">
        <v>1088</v>
      </c>
      <c r="I288" s="319">
        <v>1</v>
      </c>
      <c r="J288" s="317" t="s">
        <v>2053</v>
      </c>
      <c r="K288" s="319" t="s">
        <v>1138</v>
      </c>
      <c r="L288" s="448" t="s">
        <v>2173</v>
      </c>
      <c r="M288" s="319" t="s">
        <v>1904</v>
      </c>
      <c r="N288" s="319" t="s">
        <v>1905</v>
      </c>
      <c r="O288" s="319" t="s">
        <v>1060</v>
      </c>
      <c r="P288" s="319" t="s">
        <v>623</v>
      </c>
      <c r="Q288" s="319">
        <v>6</v>
      </c>
      <c r="R288" s="319">
        <v>6</v>
      </c>
      <c r="S288" s="319">
        <v>0</v>
      </c>
      <c r="T288" s="319" t="s">
        <v>654</v>
      </c>
      <c r="U288" s="319" t="s">
        <v>1139</v>
      </c>
      <c r="V288" s="319" t="s">
        <v>1140</v>
      </c>
      <c r="W288" s="319"/>
      <c r="X288" s="319">
        <v>2</v>
      </c>
      <c r="Y288" s="319">
        <v>11</v>
      </c>
      <c r="Z288" s="319" t="s">
        <v>923</v>
      </c>
      <c r="AA288" s="319" t="s">
        <v>1260</v>
      </c>
      <c r="AB288" s="138" t="s">
        <v>1906</v>
      </c>
      <c r="AC288" s="138"/>
      <c r="AD288" s="319" t="s">
        <v>1885</v>
      </c>
      <c r="AE288" s="319" t="s">
        <v>1907</v>
      </c>
      <c r="AF288" s="319" t="s">
        <v>615</v>
      </c>
      <c r="AG288" s="319"/>
      <c r="AH288" s="319"/>
      <c r="AI288" s="319"/>
      <c r="AJ288" s="319"/>
      <c r="AK288" s="319">
        <v>32</v>
      </c>
      <c r="AL288" s="467"/>
    </row>
    <row r="289" spans="1:38" ht="57">
      <c r="A289" s="292">
        <v>287</v>
      </c>
      <c r="B289" s="319" t="s">
        <v>102</v>
      </c>
      <c r="C289" s="319" t="s">
        <v>570</v>
      </c>
      <c r="D289" s="320" t="s">
        <v>1085</v>
      </c>
      <c r="E289" s="319" t="s">
        <v>570</v>
      </c>
      <c r="F289" s="320" t="s">
        <v>1053</v>
      </c>
      <c r="G289" s="319" t="s">
        <v>1087</v>
      </c>
      <c r="H289" s="321" t="s">
        <v>1088</v>
      </c>
      <c r="I289" s="319">
        <v>1</v>
      </c>
      <c r="J289" s="317" t="s">
        <v>2054</v>
      </c>
      <c r="K289" s="319" t="s">
        <v>1138</v>
      </c>
      <c r="L289" s="448" t="s">
        <v>2173</v>
      </c>
      <c r="M289" s="319" t="s">
        <v>1908</v>
      </c>
      <c r="N289" s="319" t="s">
        <v>949</v>
      </c>
      <c r="O289" s="319" t="s">
        <v>1060</v>
      </c>
      <c r="P289" s="319" t="s">
        <v>623</v>
      </c>
      <c r="Q289" s="319">
        <v>2</v>
      </c>
      <c r="R289" s="319">
        <v>2</v>
      </c>
      <c r="S289" s="319">
        <v>0</v>
      </c>
      <c r="T289" s="319" t="s">
        <v>654</v>
      </c>
      <c r="U289" s="319" t="s">
        <v>1909</v>
      </c>
      <c r="V289" s="319" t="s">
        <v>1910</v>
      </c>
      <c r="W289" s="323"/>
      <c r="X289" s="319">
        <v>2</v>
      </c>
      <c r="Y289" s="319">
        <v>9</v>
      </c>
      <c r="Z289" s="319" t="s">
        <v>923</v>
      </c>
      <c r="AA289" s="319" t="s">
        <v>1260</v>
      </c>
      <c r="AB289" s="138" t="s">
        <v>1911</v>
      </c>
      <c r="AC289" s="323"/>
      <c r="AD289" s="319" t="s">
        <v>928</v>
      </c>
      <c r="AE289" s="319" t="s">
        <v>937</v>
      </c>
      <c r="AF289" s="319" t="s">
        <v>615</v>
      </c>
      <c r="AG289" s="323"/>
      <c r="AH289" s="323"/>
      <c r="AI289" s="323"/>
      <c r="AJ289" s="323"/>
      <c r="AK289" s="319">
        <v>32</v>
      </c>
      <c r="AL289" s="467"/>
    </row>
    <row r="290" spans="1:38" ht="71.25">
      <c r="A290" s="292">
        <v>288</v>
      </c>
      <c r="B290" s="319" t="s">
        <v>102</v>
      </c>
      <c r="C290" s="319" t="s">
        <v>570</v>
      </c>
      <c r="D290" s="320" t="s">
        <v>1085</v>
      </c>
      <c r="E290" s="319" t="s">
        <v>570</v>
      </c>
      <c r="F290" s="320" t="s">
        <v>1053</v>
      </c>
      <c r="G290" s="319" t="s">
        <v>1087</v>
      </c>
      <c r="H290" s="321" t="s">
        <v>1088</v>
      </c>
      <c r="I290" s="319">
        <v>1</v>
      </c>
      <c r="J290" s="317" t="s">
        <v>2054</v>
      </c>
      <c r="K290" s="319" t="s">
        <v>1138</v>
      </c>
      <c r="L290" s="448" t="s">
        <v>2173</v>
      </c>
      <c r="M290" s="319" t="s">
        <v>1912</v>
      </c>
      <c r="N290" s="319" t="s">
        <v>1913</v>
      </c>
      <c r="O290" s="319" t="s">
        <v>1060</v>
      </c>
      <c r="P290" s="319" t="s">
        <v>623</v>
      </c>
      <c r="Q290" s="319">
        <v>3</v>
      </c>
      <c r="R290" s="319">
        <v>3</v>
      </c>
      <c r="S290" s="319">
        <v>0</v>
      </c>
      <c r="T290" s="319" t="s">
        <v>654</v>
      </c>
      <c r="U290" s="319" t="s">
        <v>1909</v>
      </c>
      <c r="V290" s="319" t="s">
        <v>1910</v>
      </c>
      <c r="W290" s="323"/>
      <c r="X290" s="319">
        <v>2</v>
      </c>
      <c r="Y290" s="319">
        <v>9</v>
      </c>
      <c r="Z290" s="319" t="s">
        <v>923</v>
      </c>
      <c r="AA290" s="319" t="s">
        <v>1260</v>
      </c>
      <c r="AB290" s="138" t="s">
        <v>1911</v>
      </c>
      <c r="AC290" s="323"/>
      <c r="AD290" s="319" t="s">
        <v>928</v>
      </c>
      <c r="AE290" s="319" t="s">
        <v>1907</v>
      </c>
      <c r="AF290" s="319" t="s">
        <v>615</v>
      </c>
      <c r="AG290" s="323"/>
      <c r="AH290" s="323"/>
      <c r="AI290" s="323"/>
      <c r="AJ290" s="323"/>
      <c r="AK290" s="319">
        <v>32</v>
      </c>
      <c r="AL290" s="467"/>
    </row>
    <row r="291" spans="1:38" ht="71.25">
      <c r="A291" s="292">
        <v>289</v>
      </c>
      <c r="B291" s="319" t="s">
        <v>102</v>
      </c>
      <c r="C291" s="319" t="s">
        <v>570</v>
      </c>
      <c r="D291" s="320" t="s">
        <v>1085</v>
      </c>
      <c r="E291" s="319" t="s">
        <v>570</v>
      </c>
      <c r="F291" s="320" t="s">
        <v>1053</v>
      </c>
      <c r="G291" s="319" t="s">
        <v>1087</v>
      </c>
      <c r="H291" s="321" t="s">
        <v>1088</v>
      </c>
      <c r="I291" s="319">
        <v>1</v>
      </c>
      <c r="J291" s="317" t="s">
        <v>2054</v>
      </c>
      <c r="K291" s="319" t="s">
        <v>1138</v>
      </c>
      <c r="L291" s="448" t="s">
        <v>2174</v>
      </c>
      <c r="M291" s="319" t="s">
        <v>1914</v>
      </c>
      <c r="N291" s="319"/>
      <c r="O291" s="319" t="s">
        <v>1060</v>
      </c>
      <c r="P291" s="319" t="s">
        <v>623</v>
      </c>
      <c r="Q291" s="319">
        <v>1</v>
      </c>
      <c r="R291" s="319">
        <v>1</v>
      </c>
      <c r="S291" s="319">
        <v>0</v>
      </c>
      <c r="T291" s="319" t="s">
        <v>654</v>
      </c>
      <c r="U291" s="319" t="s">
        <v>1909</v>
      </c>
      <c r="V291" s="319" t="s">
        <v>1910</v>
      </c>
      <c r="W291" s="323"/>
      <c r="X291" s="319">
        <v>2</v>
      </c>
      <c r="Y291" s="319">
        <v>9</v>
      </c>
      <c r="Z291" s="319" t="s">
        <v>923</v>
      </c>
      <c r="AA291" s="319" t="s">
        <v>1260</v>
      </c>
      <c r="AB291" s="138" t="s">
        <v>1911</v>
      </c>
      <c r="AC291" s="323"/>
      <c r="AD291" s="319" t="s">
        <v>928</v>
      </c>
      <c r="AE291" s="319" t="s">
        <v>1907</v>
      </c>
      <c r="AF291" s="319" t="s">
        <v>615</v>
      </c>
      <c r="AG291" s="323"/>
      <c r="AH291" s="323"/>
      <c r="AI291" s="323"/>
      <c r="AJ291" s="323"/>
      <c r="AK291" s="319">
        <v>32</v>
      </c>
      <c r="AL291" s="467"/>
    </row>
    <row r="292" spans="1:38" ht="71.25">
      <c r="A292" s="292">
        <v>290</v>
      </c>
      <c r="B292" s="319" t="s">
        <v>102</v>
      </c>
      <c r="C292" s="319" t="s">
        <v>570</v>
      </c>
      <c r="D292" s="320" t="s">
        <v>1085</v>
      </c>
      <c r="E292" s="319" t="s">
        <v>570</v>
      </c>
      <c r="F292" s="320" t="s">
        <v>1053</v>
      </c>
      <c r="G292" s="319" t="s">
        <v>1087</v>
      </c>
      <c r="H292" s="321" t="s">
        <v>1088</v>
      </c>
      <c r="I292" s="319">
        <v>1</v>
      </c>
      <c r="J292" s="317" t="s">
        <v>2054</v>
      </c>
      <c r="K292" s="319" t="s">
        <v>1138</v>
      </c>
      <c r="L292" s="448" t="s">
        <v>2173</v>
      </c>
      <c r="M292" s="319" t="s">
        <v>1811</v>
      </c>
      <c r="N292" s="319" t="s">
        <v>1915</v>
      </c>
      <c r="O292" s="319" t="s">
        <v>1060</v>
      </c>
      <c r="P292" s="319" t="s">
        <v>623</v>
      </c>
      <c r="Q292" s="319">
        <v>1</v>
      </c>
      <c r="R292" s="319">
        <v>1</v>
      </c>
      <c r="S292" s="319">
        <v>0</v>
      </c>
      <c r="T292" s="319" t="s">
        <v>654</v>
      </c>
      <c r="U292" s="319" t="s">
        <v>1909</v>
      </c>
      <c r="V292" s="319" t="s">
        <v>1910</v>
      </c>
      <c r="W292" s="323"/>
      <c r="X292" s="319">
        <v>2</v>
      </c>
      <c r="Y292" s="319">
        <v>9</v>
      </c>
      <c r="Z292" s="319" t="s">
        <v>923</v>
      </c>
      <c r="AA292" s="319" t="s">
        <v>1260</v>
      </c>
      <c r="AB292" s="138" t="s">
        <v>1911</v>
      </c>
      <c r="AC292" s="323"/>
      <c r="AD292" s="319" t="s">
        <v>928</v>
      </c>
      <c r="AE292" s="319" t="s">
        <v>1907</v>
      </c>
      <c r="AF292" s="319" t="s">
        <v>615</v>
      </c>
      <c r="AG292" s="323"/>
      <c r="AH292" s="323"/>
      <c r="AI292" s="323"/>
      <c r="AJ292" s="323"/>
      <c r="AK292" s="319">
        <v>32</v>
      </c>
      <c r="AL292" s="467"/>
    </row>
    <row r="293" spans="1:38" ht="71.25">
      <c r="A293" s="292">
        <v>291</v>
      </c>
      <c r="B293" s="319" t="s">
        <v>102</v>
      </c>
      <c r="C293" s="319" t="s">
        <v>570</v>
      </c>
      <c r="D293" s="320" t="s">
        <v>1085</v>
      </c>
      <c r="E293" s="319" t="s">
        <v>570</v>
      </c>
      <c r="F293" s="320" t="s">
        <v>1053</v>
      </c>
      <c r="G293" s="319" t="s">
        <v>1087</v>
      </c>
      <c r="H293" s="321" t="s">
        <v>1088</v>
      </c>
      <c r="I293" s="319">
        <v>1</v>
      </c>
      <c r="J293" s="317" t="s">
        <v>2054</v>
      </c>
      <c r="K293" s="319" t="s">
        <v>1138</v>
      </c>
      <c r="L293" s="448" t="s">
        <v>2173</v>
      </c>
      <c r="M293" s="319" t="s">
        <v>1916</v>
      </c>
      <c r="N293" s="319" t="s">
        <v>1917</v>
      </c>
      <c r="O293" s="319" t="s">
        <v>1060</v>
      </c>
      <c r="P293" s="319" t="s">
        <v>623</v>
      </c>
      <c r="Q293" s="319">
        <v>3</v>
      </c>
      <c r="R293" s="319">
        <v>3</v>
      </c>
      <c r="S293" s="319">
        <v>0</v>
      </c>
      <c r="T293" s="319" t="s">
        <v>654</v>
      </c>
      <c r="U293" s="319" t="s">
        <v>1909</v>
      </c>
      <c r="V293" s="319" t="s">
        <v>1910</v>
      </c>
      <c r="W293" s="323"/>
      <c r="X293" s="319">
        <v>2</v>
      </c>
      <c r="Y293" s="319">
        <v>9</v>
      </c>
      <c r="Z293" s="319" t="s">
        <v>923</v>
      </c>
      <c r="AA293" s="319" t="s">
        <v>1260</v>
      </c>
      <c r="AB293" s="138" t="s">
        <v>1911</v>
      </c>
      <c r="AC293" s="323"/>
      <c r="AD293" s="319" t="s">
        <v>928</v>
      </c>
      <c r="AE293" s="319" t="s">
        <v>1907</v>
      </c>
      <c r="AF293" s="319" t="s">
        <v>615</v>
      </c>
      <c r="AG293" s="323"/>
      <c r="AH293" s="323"/>
      <c r="AI293" s="323"/>
      <c r="AJ293" s="323"/>
      <c r="AK293" s="319">
        <v>32</v>
      </c>
      <c r="AL293" s="467"/>
    </row>
    <row r="294" spans="1:38" s="269" customFormat="1" ht="71.25">
      <c r="A294" s="282">
        <v>292</v>
      </c>
      <c r="B294" s="283" t="s">
        <v>102</v>
      </c>
      <c r="C294" s="283" t="s">
        <v>570</v>
      </c>
      <c r="D294" s="284" t="s">
        <v>1085</v>
      </c>
      <c r="E294" s="283" t="s">
        <v>570</v>
      </c>
      <c r="F294" s="284" t="s">
        <v>1053</v>
      </c>
      <c r="G294" s="283" t="s">
        <v>1087</v>
      </c>
      <c r="H294" s="285" t="s">
        <v>1088</v>
      </c>
      <c r="I294" s="283">
        <v>1</v>
      </c>
      <c r="J294" s="283" t="s">
        <v>1918</v>
      </c>
      <c r="K294" s="283" t="s">
        <v>1138</v>
      </c>
      <c r="L294" s="449" t="s">
        <v>2173</v>
      </c>
      <c r="M294" s="283" t="s">
        <v>1996</v>
      </c>
      <c r="N294" s="283" t="s">
        <v>1992</v>
      </c>
      <c r="O294" s="283" t="s">
        <v>1060</v>
      </c>
      <c r="P294" s="283" t="s">
        <v>623</v>
      </c>
      <c r="Q294" s="283">
        <v>2</v>
      </c>
      <c r="R294" s="283">
        <v>2</v>
      </c>
      <c r="S294" s="283">
        <v>0</v>
      </c>
      <c r="T294" s="283" t="s">
        <v>654</v>
      </c>
      <c r="U294" s="283" t="s">
        <v>1139</v>
      </c>
      <c r="V294" s="283" t="s">
        <v>1140</v>
      </c>
      <c r="W294" s="212"/>
      <c r="X294" s="283">
        <v>1</v>
      </c>
      <c r="Y294" s="283">
        <v>11</v>
      </c>
      <c r="Z294" s="283" t="s">
        <v>923</v>
      </c>
      <c r="AA294" s="283" t="s">
        <v>1260</v>
      </c>
      <c r="AB294" s="193" t="s">
        <v>1919</v>
      </c>
      <c r="AC294" s="212"/>
      <c r="AD294" s="283" t="s">
        <v>928</v>
      </c>
      <c r="AE294" s="283" t="s">
        <v>1142</v>
      </c>
      <c r="AF294" s="283" t="s">
        <v>615</v>
      </c>
      <c r="AG294" s="212"/>
      <c r="AH294" s="212"/>
      <c r="AI294" s="212"/>
      <c r="AJ294" s="212"/>
      <c r="AK294" s="283">
        <v>32</v>
      </c>
      <c r="AL294" s="469"/>
    </row>
    <row r="295" spans="1:38" ht="71.25">
      <c r="A295" s="27">
        <v>293</v>
      </c>
      <c r="B295" s="145" t="s">
        <v>102</v>
      </c>
      <c r="C295" s="145" t="s">
        <v>570</v>
      </c>
      <c r="D295" s="162" t="s">
        <v>1085</v>
      </c>
      <c r="E295" s="145" t="s">
        <v>570</v>
      </c>
      <c r="F295" s="162" t="s">
        <v>1053</v>
      </c>
      <c r="G295" s="145" t="s">
        <v>1087</v>
      </c>
      <c r="H295" s="179" t="s">
        <v>1088</v>
      </c>
      <c r="I295" s="145">
        <v>1</v>
      </c>
      <c r="J295" s="145" t="s">
        <v>1918</v>
      </c>
      <c r="K295" s="145" t="s">
        <v>1138</v>
      </c>
      <c r="L295" s="450" t="s">
        <v>2173</v>
      </c>
      <c r="M295" s="145" t="s">
        <v>1920</v>
      </c>
      <c r="N295" s="145" t="s">
        <v>1921</v>
      </c>
      <c r="O295" s="145" t="s">
        <v>1060</v>
      </c>
      <c r="P295" s="145" t="s">
        <v>623</v>
      </c>
      <c r="Q295" s="145">
        <v>1</v>
      </c>
      <c r="R295" s="145">
        <v>1</v>
      </c>
      <c r="S295" s="145">
        <v>0</v>
      </c>
      <c r="T295" s="145" t="s">
        <v>654</v>
      </c>
      <c r="U295" s="145" t="s">
        <v>1139</v>
      </c>
      <c r="V295" s="145" t="s">
        <v>1140</v>
      </c>
      <c r="W295" s="212"/>
      <c r="X295" s="145">
        <v>1</v>
      </c>
      <c r="Y295" s="145">
        <v>11</v>
      </c>
      <c r="Z295" s="145" t="s">
        <v>923</v>
      </c>
      <c r="AA295" s="145" t="s">
        <v>1260</v>
      </c>
      <c r="AB295" s="231" t="s">
        <v>1922</v>
      </c>
      <c r="AC295" s="212"/>
      <c r="AD295" s="145" t="s">
        <v>928</v>
      </c>
      <c r="AE295" s="145" t="s">
        <v>1144</v>
      </c>
      <c r="AF295" s="145" t="s">
        <v>615</v>
      </c>
      <c r="AG295" s="212"/>
      <c r="AH295" s="212"/>
      <c r="AI295" s="212"/>
      <c r="AJ295" s="212"/>
      <c r="AK295" s="145">
        <v>32</v>
      </c>
      <c r="AL295" s="467"/>
    </row>
    <row r="296" spans="1:38" ht="71.25">
      <c r="A296" s="27">
        <v>294</v>
      </c>
      <c r="B296" s="145" t="s">
        <v>102</v>
      </c>
      <c r="C296" s="145" t="s">
        <v>570</v>
      </c>
      <c r="D296" s="162" t="s">
        <v>1085</v>
      </c>
      <c r="E296" s="145" t="s">
        <v>570</v>
      </c>
      <c r="F296" s="162" t="s">
        <v>1053</v>
      </c>
      <c r="G296" s="145" t="s">
        <v>1087</v>
      </c>
      <c r="H296" s="179" t="s">
        <v>1088</v>
      </c>
      <c r="I296" s="145">
        <v>1</v>
      </c>
      <c r="J296" s="145" t="s">
        <v>1918</v>
      </c>
      <c r="K296" s="145" t="s">
        <v>1138</v>
      </c>
      <c r="L296" s="450" t="s">
        <v>2173</v>
      </c>
      <c r="M296" s="145" t="s">
        <v>1923</v>
      </c>
      <c r="N296" s="145" t="s">
        <v>1924</v>
      </c>
      <c r="O296" s="145" t="s">
        <v>1060</v>
      </c>
      <c r="P296" s="145" t="s">
        <v>623</v>
      </c>
      <c r="Q296" s="145">
        <v>6</v>
      </c>
      <c r="R296" s="145">
        <v>3</v>
      </c>
      <c r="S296" s="145">
        <v>3</v>
      </c>
      <c r="T296" s="145" t="s">
        <v>654</v>
      </c>
      <c r="U296" s="145" t="s">
        <v>1139</v>
      </c>
      <c r="V296" s="145" t="s">
        <v>1140</v>
      </c>
      <c r="W296" s="212"/>
      <c r="X296" s="145">
        <v>1</v>
      </c>
      <c r="Y296" s="145">
        <v>11</v>
      </c>
      <c r="Z296" s="145" t="s">
        <v>923</v>
      </c>
      <c r="AA296" s="145" t="s">
        <v>1260</v>
      </c>
      <c r="AB296" s="231" t="s">
        <v>1925</v>
      </c>
      <c r="AC296" s="212"/>
      <c r="AD296" s="145" t="s">
        <v>928</v>
      </c>
      <c r="AE296" s="145" t="s">
        <v>1147</v>
      </c>
      <c r="AF296" s="145" t="s">
        <v>615</v>
      </c>
      <c r="AG296" s="212"/>
      <c r="AH296" s="212"/>
      <c r="AI296" s="212"/>
      <c r="AJ296" s="212"/>
      <c r="AK296" s="145">
        <v>32</v>
      </c>
      <c r="AL296" s="467"/>
    </row>
    <row r="297" spans="1:38" ht="71.25">
      <c r="A297" s="27">
        <v>295</v>
      </c>
      <c r="B297" s="145" t="s">
        <v>102</v>
      </c>
      <c r="C297" s="145" t="s">
        <v>570</v>
      </c>
      <c r="D297" s="162" t="s">
        <v>1085</v>
      </c>
      <c r="E297" s="145" t="s">
        <v>570</v>
      </c>
      <c r="F297" s="162" t="s">
        <v>1053</v>
      </c>
      <c r="G297" s="145" t="s">
        <v>1087</v>
      </c>
      <c r="H297" s="179" t="s">
        <v>1088</v>
      </c>
      <c r="I297" s="145">
        <v>1</v>
      </c>
      <c r="J297" s="145" t="s">
        <v>1918</v>
      </c>
      <c r="K297" s="145" t="s">
        <v>1138</v>
      </c>
      <c r="L297" s="450" t="s">
        <v>2173</v>
      </c>
      <c r="M297" s="145" t="s">
        <v>1926</v>
      </c>
      <c r="N297" s="145" t="s">
        <v>1927</v>
      </c>
      <c r="O297" s="145" t="s">
        <v>1060</v>
      </c>
      <c r="P297" s="145" t="s">
        <v>623</v>
      </c>
      <c r="Q297" s="145">
        <v>1</v>
      </c>
      <c r="R297" s="145">
        <v>1</v>
      </c>
      <c r="S297" s="145">
        <v>0</v>
      </c>
      <c r="T297" s="145" t="s">
        <v>654</v>
      </c>
      <c r="U297" s="145" t="s">
        <v>1139</v>
      </c>
      <c r="V297" s="145" t="s">
        <v>1140</v>
      </c>
      <c r="W297" s="212"/>
      <c r="X297" s="145">
        <v>1</v>
      </c>
      <c r="Y297" s="145">
        <v>11</v>
      </c>
      <c r="Z297" s="145" t="s">
        <v>923</v>
      </c>
      <c r="AA297" s="145" t="s">
        <v>1260</v>
      </c>
      <c r="AB297" s="231" t="s">
        <v>1928</v>
      </c>
      <c r="AC297" s="212"/>
      <c r="AD297" s="145" t="s">
        <v>928</v>
      </c>
      <c r="AE297" s="145" t="s">
        <v>1149</v>
      </c>
      <c r="AF297" s="145" t="s">
        <v>615</v>
      </c>
      <c r="AG297" s="212"/>
      <c r="AH297" s="212"/>
      <c r="AI297" s="212"/>
      <c r="AJ297" s="212"/>
      <c r="AK297" s="145">
        <v>32</v>
      </c>
      <c r="AL297" s="467"/>
    </row>
    <row r="298" spans="1:38" ht="71.25">
      <c r="A298" s="27">
        <v>296</v>
      </c>
      <c r="B298" s="145" t="s">
        <v>102</v>
      </c>
      <c r="C298" s="145" t="s">
        <v>570</v>
      </c>
      <c r="D298" s="162" t="s">
        <v>1085</v>
      </c>
      <c r="E298" s="145" t="s">
        <v>570</v>
      </c>
      <c r="F298" s="162" t="s">
        <v>1053</v>
      </c>
      <c r="G298" s="145" t="s">
        <v>1087</v>
      </c>
      <c r="H298" s="179" t="s">
        <v>1088</v>
      </c>
      <c r="I298" s="145">
        <v>1</v>
      </c>
      <c r="J298" s="145" t="s">
        <v>1918</v>
      </c>
      <c r="K298" s="145" t="s">
        <v>1138</v>
      </c>
      <c r="L298" s="450" t="s">
        <v>2173</v>
      </c>
      <c r="M298" s="145" t="s">
        <v>1929</v>
      </c>
      <c r="N298" s="145" t="s">
        <v>1930</v>
      </c>
      <c r="O298" s="145" t="s">
        <v>1060</v>
      </c>
      <c r="P298" s="145" t="s">
        <v>623</v>
      </c>
      <c r="Q298" s="145">
        <v>2</v>
      </c>
      <c r="R298" s="145">
        <v>2</v>
      </c>
      <c r="S298" s="145">
        <v>0</v>
      </c>
      <c r="T298" s="145" t="s">
        <v>654</v>
      </c>
      <c r="U298" s="145" t="s">
        <v>1139</v>
      </c>
      <c r="V298" s="145" t="s">
        <v>1140</v>
      </c>
      <c r="W298" s="212"/>
      <c r="X298" s="145">
        <v>1</v>
      </c>
      <c r="Y298" s="145">
        <v>11</v>
      </c>
      <c r="Z298" s="145" t="s">
        <v>923</v>
      </c>
      <c r="AA298" s="145" t="s">
        <v>1260</v>
      </c>
      <c r="AB298" s="231" t="s">
        <v>1931</v>
      </c>
      <c r="AC298" s="212"/>
      <c r="AD298" s="145" t="s">
        <v>928</v>
      </c>
      <c r="AE298" s="145" t="s">
        <v>1895</v>
      </c>
      <c r="AF298" s="145" t="s">
        <v>615</v>
      </c>
      <c r="AG298" s="212"/>
      <c r="AH298" s="212"/>
      <c r="AI298" s="212"/>
      <c r="AJ298" s="212"/>
      <c r="AK298" s="145">
        <v>32</v>
      </c>
      <c r="AL298" s="467"/>
    </row>
    <row r="299" spans="1:38" ht="71.25">
      <c r="A299" s="292">
        <v>297</v>
      </c>
      <c r="B299" s="319" t="s">
        <v>102</v>
      </c>
      <c r="C299" s="319" t="s">
        <v>570</v>
      </c>
      <c r="D299" s="320" t="s">
        <v>1085</v>
      </c>
      <c r="E299" s="319" t="s">
        <v>570</v>
      </c>
      <c r="F299" s="320" t="s">
        <v>1053</v>
      </c>
      <c r="G299" s="319" t="s">
        <v>1087</v>
      </c>
      <c r="H299" s="321" t="s">
        <v>1088</v>
      </c>
      <c r="I299" s="319">
        <v>1</v>
      </c>
      <c r="J299" s="319" t="s">
        <v>1137</v>
      </c>
      <c r="K299" s="317" t="s">
        <v>2055</v>
      </c>
      <c r="L299" s="451">
        <v>18192521196</v>
      </c>
      <c r="M299" s="319" t="s">
        <v>1932</v>
      </c>
      <c r="N299" s="319" t="s">
        <v>1933</v>
      </c>
      <c r="O299" s="319" t="s">
        <v>1060</v>
      </c>
      <c r="P299" s="319" t="s">
        <v>623</v>
      </c>
      <c r="Q299" s="319">
        <v>1</v>
      </c>
      <c r="R299" s="319">
        <v>1</v>
      </c>
      <c r="S299" s="319">
        <v>0</v>
      </c>
      <c r="T299" s="319" t="s">
        <v>654</v>
      </c>
      <c r="U299" s="319" t="s">
        <v>1139</v>
      </c>
      <c r="V299" s="319" t="s">
        <v>1140</v>
      </c>
      <c r="W299" s="323"/>
      <c r="X299" s="319">
        <v>0</v>
      </c>
      <c r="Y299" s="319" t="s">
        <v>1141</v>
      </c>
      <c r="Z299" s="319" t="s">
        <v>1141</v>
      </c>
      <c r="AA299" s="319" t="s">
        <v>1141</v>
      </c>
      <c r="AB299" s="138" t="s">
        <v>1141</v>
      </c>
      <c r="AC299" s="323"/>
      <c r="AD299" s="319" t="s">
        <v>928</v>
      </c>
      <c r="AE299" s="324" t="s">
        <v>1142</v>
      </c>
      <c r="AF299" s="319" t="s">
        <v>615</v>
      </c>
      <c r="AG299" s="323"/>
      <c r="AH299" s="323"/>
      <c r="AI299" s="323"/>
      <c r="AJ299" s="323"/>
      <c r="AK299" s="319">
        <v>32</v>
      </c>
      <c r="AL299" s="467"/>
    </row>
    <row r="300" spans="1:38" ht="71.25">
      <c r="A300" s="292">
        <v>298</v>
      </c>
      <c r="B300" s="319" t="s">
        <v>102</v>
      </c>
      <c r="C300" s="319" t="s">
        <v>570</v>
      </c>
      <c r="D300" s="320" t="s">
        <v>1085</v>
      </c>
      <c r="E300" s="319" t="s">
        <v>570</v>
      </c>
      <c r="F300" s="320" t="s">
        <v>1053</v>
      </c>
      <c r="G300" s="319" t="s">
        <v>1087</v>
      </c>
      <c r="H300" s="321" t="s">
        <v>1088</v>
      </c>
      <c r="I300" s="319">
        <v>1</v>
      </c>
      <c r="J300" s="319" t="s">
        <v>1143</v>
      </c>
      <c r="K300" s="317" t="s">
        <v>2055</v>
      </c>
      <c r="L300" s="451" t="s">
        <v>2172</v>
      </c>
      <c r="M300" s="319" t="s">
        <v>1934</v>
      </c>
      <c r="N300" s="319" t="s">
        <v>1935</v>
      </c>
      <c r="O300" s="319" t="s">
        <v>1060</v>
      </c>
      <c r="P300" s="319" t="s">
        <v>623</v>
      </c>
      <c r="Q300" s="319">
        <v>1</v>
      </c>
      <c r="R300" s="319">
        <v>1</v>
      </c>
      <c r="S300" s="319">
        <v>0</v>
      </c>
      <c r="T300" s="319" t="s">
        <v>654</v>
      </c>
      <c r="U300" s="319" t="s">
        <v>1139</v>
      </c>
      <c r="V300" s="319" t="s">
        <v>1140</v>
      </c>
      <c r="W300" s="323"/>
      <c r="X300" s="319">
        <v>0</v>
      </c>
      <c r="Y300" s="319" t="s">
        <v>1141</v>
      </c>
      <c r="Z300" s="319" t="s">
        <v>1141</v>
      </c>
      <c r="AA300" s="319" t="s">
        <v>1141</v>
      </c>
      <c r="AB300" s="138" t="s">
        <v>1141</v>
      </c>
      <c r="AC300" s="323"/>
      <c r="AD300" s="319" t="s">
        <v>928</v>
      </c>
      <c r="AE300" s="319" t="s">
        <v>1144</v>
      </c>
      <c r="AF300" s="319" t="s">
        <v>615</v>
      </c>
      <c r="AG300" s="323"/>
      <c r="AH300" s="323"/>
      <c r="AI300" s="323"/>
      <c r="AJ300" s="323"/>
      <c r="AK300" s="319">
        <v>32</v>
      </c>
      <c r="AL300" s="467"/>
    </row>
    <row r="301" spans="1:38" ht="71.25">
      <c r="A301" s="292">
        <v>299</v>
      </c>
      <c r="B301" s="319" t="s">
        <v>102</v>
      </c>
      <c r="C301" s="319" t="s">
        <v>570</v>
      </c>
      <c r="D301" s="320" t="s">
        <v>1085</v>
      </c>
      <c r="E301" s="319" t="s">
        <v>570</v>
      </c>
      <c r="F301" s="320" t="s">
        <v>1053</v>
      </c>
      <c r="G301" s="319" t="s">
        <v>1087</v>
      </c>
      <c r="H301" s="321" t="s">
        <v>1088</v>
      </c>
      <c r="I301" s="319">
        <v>1</v>
      </c>
      <c r="J301" s="319" t="s">
        <v>1143</v>
      </c>
      <c r="K301" s="317" t="s">
        <v>2055</v>
      </c>
      <c r="L301" s="451" t="s">
        <v>2171</v>
      </c>
      <c r="M301" s="319" t="s">
        <v>1936</v>
      </c>
      <c r="N301" s="319" t="s">
        <v>1937</v>
      </c>
      <c r="O301" s="319" t="s">
        <v>1060</v>
      </c>
      <c r="P301" s="319" t="s">
        <v>623</v>
      </c>
      <c r="Q301" s="319">
        <v>1</v>
      </c>
      <c r="R301" s="319">
        <v>1</v>
      </c>
      <c r="S301" s="319">
        <v>0</v>
      </c>
      <c r="T301" s="319" t="s">
        <v>654</v>
      </c>
      <c r="U301" s="319" t="s">
        <v>1139</v>
      </c>
      <c r="V301" s="319" t="s">
        <v>1140</v>
      </c>
      <c r="W301" s="323"/>
      <c r="X301" s="319">
        <v>0</v>
      </c>
      <c r="Y301" s="319" t="s">
        <v>1141</v>
      </c>
      <c r="Z301" s="319" t="s">
        <v>1141</v>
      </c>
      <c r="AA301" s="319" t="s">
        <v>1141</v>
      </c>
      <c r="AB301" s="138" t="s">
        <v>1141</v>
      </c>
      <c r="AC301" s="323"/>
      <c r="AD301" s="319" t="s">
        <v>928</v>
      </c>
      <c r="AE301" s="319" t="s">
        <v>1147</v>
      </c>
      <c r="AF301" s="319" t="s">
        <v>615</v>
      </c>
      <c r="AG301" s="323"/>
      <c r="AH301" s="323"/>
      <c r="AI301" s="323"/>
      <c r="AJ301" s="323"/>
      <c r="AK301" s="319">
        <v>32</v>
      </c>
      <c r="AL301" s="467"/>
    </row>
    <row r="302" spans="1:38" ht="71.25">
      <c r="A302" s="292">
        <v>300</v>
      </c>
      <c r="B302" s="319" t="s">
        <v>102</v>
      </c>
      <c r="C302" s="319" t="s">
        <v>570</v>
      </c>
      <c r="D302" s="320" t="s">
        <v>1085</v>
      </c>
      <c r="E302" s="319" t="s">
        <v>570</v>
      </c>
      <c r="F302" s="320" t="s">
        <v>1053</v>
      </c>
      <c r="G302" s="319" t="s">
        <v>1087</v>
      </c>
      <c r="H302" s="321" t="s">
        <v>1088</v>
      </c>
      <c r="I302" s="319">
        <v>1</v>
      </c>
      <c r="J302" s="319" t="s">
        <v>1143</v>
      </c>
      <c r="K302" s="317" t="s">
        <v>2055</v>
      </c>
      <c r="L302" s="451" t="s">
        <v>2171</v>
      </c>
      <c r="M302" s="319" t="s">
        <v>1970</v>
      </c>
      <c r="N302" s="319" t="s">
        <v>1938</v>
      </c>
      <c r="O302" s="319" t="s">
        <v>1060</v>
      </c>
      <c r="P302" s="319" t="s">
        <v>623</v>
      </c>
      <c r="Q302" s="319">
        <v>1</v>
      </c>
      <c r="R302" s="319">
        <v>1</v>
      </c>
      <c r="S302" s="319">
        <v>0</v>
      </c>
      <c r="T302" s="319" t="s">
        <v>654</v>
      </c>
      <c r="U302" s="319" t="s">
        <v>1139</v>
      </c>
      <c r="V302" s="319" t="s">
        <v>1140</v>
      </c>
      <c r="W302" s="323"/>
      <c r="X302" s="319">
        <v>0</v>
      </c>
      <c r="Y302" s="319" t="s">
        <v>1141</v>
      </c>
      <c r="Z302" s="319" t="s">
        <v>1141</v>
      </c>
      <c r="AA302" s="319" t="s">
        <v>1141</v>
      </c>
      <c r="AB302" s="138" t="s">
        <v>1141</v>
      </c>
      <c r="AC302" s="323"/>
      <c r="AD302" s="319" t="s">
        <v>928</v>
      </c>
      <c r="AE302" s="319" t="s">
        <v>1149</v>
      </c>
      <c r="AF302" s="319" t="s">
        <v>615</v>
      </c>
      <c r="AG302" s="323"/>
      <c r="AH302" s="323"/>
      <c r="AI302" s="323"/>
      <c r="AJ302" s="323"/>
      <c r="AK302" s="319">
        <v>32</v>
      </c>
      <c r="AL302" s="467"/>
    </row>
    <row r="303" spans="1:38" ht="71.25">
      <c r="A303" s="292">
        <v>301</v>
      </c>
      <c r="B303" s="319" t="s">
        <v>102</v>
      </c>
      <c r="C303" s="319" t="s">
        <v>570</v>
      </c>
      <c r="D303" s="320" t="s">
        <v>1085</v>
      </c>
      <c r="E303" s="319" t="s">
        <v>570</v>
      </c>
      <c r="F303" s="320" t="s">
        <v>1053</v>
      </c>
      <c r="G303" s="319" t="s">
        <v>1087</v>
      </c>
      <c r="H303" s="321" t="s">
        <v>1088</v>
      </c>
      <c r="I303" s="319">
        <v>1</v>
      </c>
      <c r="J303" s="319" t="s">
        <v>1143</v>
      </c>
      <c r="K303" s="317" t="s">
        <v>2055</v>
      </c>
      <c r="L303" s="451" t="s">
        <v>2172</v>
      </c>
      <c r="M303" s="319" t="s">
        <v>1939</v>
      </c>
      <c r="N303" s="319" t="s">
        <v>1940</v>
      </c>
      <c r="O303" s="319" t="s">
        <v>1060</v>
      </c>
      <c r="P303" s="319" t="s">
        <v>623</v>
      </c>
      <c r="Q303" s="319">
        <v>1</v>
      </c>
      <c r="R303" s="319">
        <v>1</v>
      </c>
      <c r="S303" s="319">
        <v>0</v>
      </c>
      <c r="T303" s="319" t="s">
        <v>654</v>
      </c>
      <c r="U303" s="319" t="s">
        <v>1139</v>
      </c>
      <c r="V303" s="319" t="s">
        <v>1140</v>
      </c>
      <c r="W303" s="323"/>
      <c r="X303" s="319">
        <v>0</v>
      </c>
      <c r="Y303" s="319" t="s">
        <v>1141</v>
      </c>
      <c r="Z303" s="319" t="s">
        <v>1141</v>
      </c>
      <c r="AA303" s="319" t="s">
        <v>1141</v>
      </c>
      <c r="AB303" s="138" t="s">
        <v>1141</v>
      </c>
      <c r="AC303" s="323"/>
      <c r="AD303" s="319" t="s">
        <v>928</v>
      </c>
      <c r="AE303" s="319" t="s">
        <v>1895</v>
      </c>
      <c r="AF303" s="319" t="s">
        <v>615</v>
      </c>
      <c r="AG303" s="323"/>
      <c r="AH303" s="323"/>
      <c r="AI303" s="323"/>
      <c r="AJ303" s="323"/>
      <c r="AK303" s="319">
        <v>32</v>
      </c>
      <c r="AL303" s="467"/>
    </row>
    <row r="304" spans="1:38" ht="71.25">
      <c r="A304" s="292">
        <v>302</v>
      </c>
      <c r="B304" s="319" t="s">
        <v>102</v>
      </c>
      <c r="C304" s="319" t="s">
        <v>570</v>
      </c>
      <c r="D304" s="320" t="s">
        <v>1085</v>
      </c>
      <c r="E304" s="319" t="s">
        <v>570</v>
      </c>
      <c r="F304" s="320" t="s">
        <v>1053</v>
      </c>
      <c r="G304" s="319" t="s">
        <v>1087</v>
      </c>
      <c r="H304" s="321" t="s">
        <v>1088</v>
      </c>
      <c r="I304" s="319">
        <v>1</v>
      </c>
      <c r="J304" s="319" t="s">
        <v>1143</v>
      </c>
      <c r="K304" s="317" t="s">
        <v>2055</v>
      </c>
      <c r="L304" s="451" t="s">
        <v>2171</v>
      </c>
      <c r="M304" s="319" t="s">
        <v>1941</v>
      </c>
      <c r="N304" s="319" t="s">
        <v>1942</v>
      </c>
      <c r="O304" s="319" t="s">
        <v>1060</v>
      </c>
      <c r="P304" s="319" t="s">
        <v>623</v>
      </c>
      <c r="Q304" s="319">
        <v>1</v>
      </c>
      <c r="R304" s="319">
        <v>1</v>
      </c>
      <c r="S304" s="319">
        <v>0</v>
      </c>
      <c r="T304" s="319" t="s">
        <v>654</v>
      </c>
      <c r="U304" s="319" t="s">
        <v>1139</v>
      </c>
      <c r="V304" s="319" t="s">
        <v>1140</v>
      </c>
      <c r="W304" s="323"/>
      <c r="X304" s="319">
        <v>0</v>
      </c>
      <c r="Y304" s="319" t="s">
        <v>1141</v>
      </c>
      <c r="Z304" s="319" t="s">
        <v>1141</v>
      </c>
      <c r="AA304" s="319" t="s">
        <v>1141</v>
      </c>
      <c r="AB304" s="138" t="s">
        <v>1141</v>
      </c>
      <c r="AC304" s="323"/>
      <c r="AD304" s="319" t="s">
        <v>928</v>
      </c>
      <c r="AE304" s="319" t="s">
        <v>1899</v>
      </c>
      <c r="AF304" s="319" t="s">
        <v>615</v>
      </c>
      <c r="AG304" s="323"/>
      <c r="AH304" s="323"/>
      <c r="AI304" s="323"/>
      <c r="AJ304" s="323"/>
      <c r="AK304" s="319">
        <v>32</v>
      </c>
      <c r="AL304" s="467"/>
    </row>
    <row r="305" spans="1:38" ht="71.25">
      <c r="A305" s="292">
        <v>303</v>
      </c>
      <c r="B305" s="319" t="s">
        <v>102</v>
      </c>
      <c r="C305" s="319" t="s">
        <v>570</v>
      </c>
      <c r="D305" s="320" t="s">
        <v>1085</v>
      </c>
      <c r="E305" s="319" t="s">
        <v>570</v>
      </c>
      <c r="F305" s="320" t="s">
        <v>1053</v>
      </c>
      <c r="G305" s="319" t="s">
        <v>1087</v>
      </c>
      <c r="H305" s="321" t="s">
        <v>1088</v>
      </c>
      <c r="I305" s="319">
        <v>1</v>
      </c>
      <c r="J305" s="319" t="s">
        <v>1143</v>
      </c>
      <c r="K305" s="317" t="s">
        <v>2055</v>
      </c>
      <c r="L305" s="451" t="s">
        <v>2171</v>
      </c>
      <c r="M305" s="319" t="s">
        <v>1499</v>
      </c>
      <c r="N305" s="319" t="s">
        <v>1943</v>
      </c>
      <c r="O305" s="325" t="s">
        <v>1944</v>
      </c>
      <c r="P305" s="319" t="s">
        <v>623</v>
      </c>
      <c r="Q305" s="319">
        <v>1</v>
      </c>
      <c r="R305" s="319">
        <v>1</v>
      </c>
      <c r="S305" s="319">
        <v>0</v>
      </c>
      <c r="T305" s="319" t="s">
        <v>654</v>
      </c>
      <c r="U305" s="319" t="s">
        <v>1139</v>
      </c>
      <c r="V305" s="319" t="s">
        <v>1140</v>
      </c>
      <c r="W305" s="323"/>
      <c r="X305" s="319">
        <v>0</v>
      </c>
      <c r="Y305" s="319" t="s">
        <v>1141</v>
      </c>
      <c r="Z305" s="319" t="s">
        <v>1141</v>
      </c>
      <c r="AA305" s="319" t="s">
        <v>1141</v>
      </c>
      <c r="AB305" s="138" t="s">
        <v>1141</v>
      </c>
      <c r="AC305" s="323"/>
      <c r="AD305" s="319" t="s">
        <v>928</v>
      </c>
      <c r="AE305" s="319" t="s">
        <v>1903</v>
      </c>
      <c r="AF305" s="319" t="s">
        <v>615</v>
      </c>
      <c r="AG305" s="323"/>
      <c r="AH305" s="323"/>
      <c r="AI305" s="323"/>
      <c r="AJ305" s="323"/>
      <c r="AK305" s="319">
        <v>32</v>
      </c>
      <c r="AL305" s="467"/>
    </row>
    <row r="306" spans="1:38" ht="71.25">
      <c r="A306" s="292">
        <v>304</v>
      </c>
      <c r="B306" s="319" t="s">
        <v>102</v>
      </c>
      <c r="C306" s="319" t="s">
        <v>570</v>
      </c>
      <c r="D306" s="320" t="s">
        <v>1085</v>
      </c>
      <c r="E306" s="319" t="s">
        <v>570</v>
      </c>
      <c r="F306" s="320" t="s">
        <v>1053</v>
      </c>
      <c r="G306" s="319" t="s">
        <v>1087</v>
      </c>
      <c r="H306" s="321" t="s">
        <v>1088</v>
      </c>
      <c r="I306" s="319">
        <v>1</v>
      </c>
      <c r="J306" s="319" t="s">
        <v>2056</v>
      </c>
      <c r="K306" s="317" t="s">
        <v>2055</v>
      </c>
      <c r="L306" s="451" t="s">
        <v>2171</v>
      </c>
      <c r="M306" s="319" t="s">
        <v>1945</v>
      </c>
      <c r="N306" s="319" t="s">
        <v>1946</v>
      </c>
      <c r="O306" s="319" t="s">
        <v>1060</v>
      </c>
      <c r="P306" s="319" t="s">
        <v>623</v>
      </c>
      <c r="Q306" s="319">
        <v>4</v>
      </c>
      <c r="R306" s="319">
        <v>4</v>
      </c>
      <c r="S306" s="319">
        <v>0</v>
      </c>
      <c r="T306" s="319" t="s">
        <v>654</v>
      </c>
      <c r="U306" s="319" t="s">
        <v>1139</v>
      </c>
      <c r="V306" s="319" t="s">
        <v>1140</v>
      </c>
      <c r="W306" s="323"/>
      <c r="X306" s="319">
        <v>2</v>
      </c>
      <c r="Y306" s="319">
        <v>11</v>
      </c>
      <c r="Z306" s="319" t="s">
        <v>923</v>
      </c>
      <c r="AA306" s="319" t="s">
        <v>1145</v>
      </c>
      <c r="AB306" s="138" t="s">
        <v>1146</v>
      </c>
      <c r="AC306" s="323"/>
      <c r="AD306" s="319" t="s">
        <v>928</v>
      </c>
      <c r="AE306" s="319" t="s">
        <v>1147</v>
      </c>
      <c r="AF306" s="319" t="s">
        <v>615</v>
      </c>
      <c r="AG306" s="323"/>
      <c r="AH306" s="323"/>
      <c r="AI306" s="323"/>
      <c r="AJ306" s="323"/>
      <c r="AK306" s="319">
        <v>32</v>
      </c>
      <c r="AL306" s="467"/>
    </row>
    <row r="307" spans="1:38" ht="71.25">
      <c r="A307" s="292">
        <v>305</v>
      </c>
      <c r="B307" s="319" t="s">
        <v>102</v>
      </c>
      <c r="C307" s="319" t="s">
        <v>570</v>
      </c>
      <c r="D307" s="320" t="s">
        <v>1085</v>
      </c>
      <c r="E307" s="319" t="s">
        <v>570</v>
      </c>
      <c r="F307" s="320" t="s">
        <v>1053</v>
      </c>
      <c r="G307" s="319" t="s">
        <v>1087</v>
      </c>
      <c r="H307" s="321" t="s">
        <v>1088</v>
      </c>
      <c r="I307" s="319">
        <v>1</v>
      </c>
      <c r="J307" s="319" t="s">
        <v>2056</v>
      </c>
      <c r="K307" s="317" t="s">
        <v>2055</v>
      </c>
      <c r="L307" s="451" t="s">
        <v>2171</v>
      </c>
      <c r="M307" s="319" t="s">
        <v>1947</v>
      </c>
      <c r="N307" s="319" t="s">
        <v>1948</v>
      </c>
      <c r="O307" s="319" t="s">
        <v>1060</v>
      </c>
      <c r="P307" s="319" t="s">
        <v>623</v>
      </c>
      <c r="Q307" s="319">
        <v>1</v>
      </c>
      <c r="R307" s="319">
        <v>1</v>
      </c>
      <c r="S307" s="319">
        <v>0</v>
      </c>
      <c r="T307" s="319" t="s">
        <v>654</v>
      </c>
      <c r="U307" s="319" t="s">
        <v>1139</v>
      </c>
      <c r="V307" s="319" t="s">
        <v>1140</v>
      </c>
      <c r="W307" s="323"/>
      <c r="X307" s="319">
        <v>2</v>
      </c>
      <c r="Y307" s="319">
        <v>11</v>
      </c>
      <c r="Z307" s="319" t="s">
        <v>923</v>
      </c>
      <c r="AA307" s="319" t="s">
        <v>1145</v>
      </c>
      <c r="AB307" s="138" t="s">
        <v>1146</v>
      </c>
      <c r="AC307" s="323"/>
      <c r="AD307" s="319" t="s">
        <v>928</v>
      </c>
      <c r="AE307" s="319" t="s">
        <v>1149</v>
      </c>
      <c r="AF307" s="319" t="s">
        <v>615</v>
      </c>
      <c r="AG307" s="323"/>
      <c r="AH307" s="323"/>
      <c r="AI307" s="323"/>
      <c r="AJ307" s="323"/>
      <c r="AK307" s="319">
        <v>32</v>
      </c>
      <c r="AL307" s="467"/>
    </row>
    <row r="308" spans="1:38" ht="71.25">
      <c r="A308" s="292">
        <v>306</v>
      </c>
      <c r="B308" s="319" t="s">
        <v>102</v>
      </c>
      <c r="C308" s="319" t="s">
        <v>570</v>
      </c>
      <c r="D308" s="320" t="s">
        <v>1085</v>
      </c>
      <c r="E308" s="319" t="s">
        <v>570</v>
      </c>
      <c r="F308" s="320" t="s">
        <v>1053</v>
      </c>
      <c r="G308" s="319" t="s">
        <v>1087</v>
      </c>
      <c r="H308" s="321" t="s">
        <v>1088</v>
      </c>
      <c r="I308" s="319">
        <v>1</v>
      </c>
      <c r="J308" s="319" t="s">
        <v>2056</v>
      </c>
      <c r="K308" s="317" t="s">
        <v>2055</v>
      </c>
      <c r="L308" s="451" t="s">
        <v>2171</v>
      </c>
      <c r="M308" s="319" t="s">
        <v>1949</v>
      </c>
      <c r="N308" s="319" t="s">
        <v>1950</v>
      </c>
      <c r="O308" s="319" t="s">
        <v>1060</v>
      </c>
      <c r="P308" s="319" t="s">
        <v>623</v>
      </c>
      <c r="Q308" s="319">
        <v>2</v>
      </c>
      <c r="R308" s="319">
        <v>2</v>
      </c>
      <c r="S308" s="319">
        <v>0</v>
      </c>
      <c r="T308" s="319" t="s">
        <v>654</v>
      </c>
      <c r="U308" s="319" t="s">
        <v>1139</v>
      </c>
      <c r="V308" s="319" t="s">
        <v>1140</v>
      </c>
      <c r="W308" s="323"/>
      <c r="X308" s="319">
        <v>2</v>
      </c>
      <c r="Y308" s="319">
        <v>11</v>
      </c>
      <c r="Z308" s="319" t="s">
        <v>923</v>
      </c>
      <c r="AA308" s="319" t="s">
        <v>1145</v>
      </c>
      <c r="AB308" s="138" t="s">
        <v>1146</v>
      </c>
      <c r="AC308" s="323"/>
      <c r="AD308" s="319" t="s">
        <v>928</v>
      </c>
      <c r="AE308" s="319" t="s">
        <v>1895</v>
      </c>
      <c r="AF308" s="319" t="s">
        <v>615</v>
      </c>
      <c r="AG308" s="323"/>
      <c r="AH308" s="323"/>
      <c r="AI308" s="323"/>
      <c r="AJ308" s="323"/>
      <c r="AK308" s="319">
        <v>32</v>
      </c>
      <c r="AL308" s="467"/>
    </row>
    <row r="309" spans="1:38" ht="71.25">
      <c r="A309" s="292">
        <v>307</v>
      </c>
      <c r="B309" s="319" t="s">
        <v>102</v>
      </c>
      <c r="C309" s="319" t="s">
        <v>570</v>
      </c>
      <c r="D309" s="320" t="s">
        <v>1085</v>
      </c>
      <c r="E309" s="319" t="s">
        <v>570</v>
      </c>
      <c r="F309" s="320" t="s">
        <v>1053</v>
      </c>
      <c r="G309" s="319" t="s">
        <v>1087</v>
      </c>
      <c r="H309" s="321" t="s">
        <v>1088</v>
      </c>
      <c r="I309" s="319">
        <v>1</v>
      </c>
      <c r="J309" s="319" t="s">
        <v>2056</v>
      </c>
      <c r="K309" s="317" t="s">
        <v>2055</v>
      </c>
      <c r="L309" s="451" t="s">
        <v>2171</v>
      </c>
      <c r="M309" s="319" t="s">
        <v>1951</v>
      </c>
      <c r="N309" s="319" t="s">
        <v>1952</v>
      </c>
      <c r="O309" s="319" t="s">
        <v>1060</v>
      </c>
      <c r="P309" s="319" t="s">
        <v>623</v>
      </c>
      <c r="Q309" s="319">
        <v>1</v>
      </c>
      <c r="R309" s="319">
        <v>1</v>
      </c>
      <c r="S309" s="319">
        <v>0</v>
      </c>
      <c r="T309" s="319" t="s">
        <v>654</v>
      </c>
      <c r="U309" s="319" t="s">
        <v>1139</v>
      </c>
      <c r="V309" s="319" t="s">
        <v>1140</v>
      </c>
      <c r="W309" s="323"/>
      <c r="X309" s="319">
        <v>2</v>
      </c>
      <c r="Y309" s="319">
        <v>11</v>
      </c>
      <c r="Z309" s="319" t="s">
        <v>923</v>
      </c>
      <c r="AA309" s="319" t="s">
        <v>1145</v>
      </c>
      <c r="AB309" s="138" t="s">
        <v>1146</v>
      </c>
      <c r="AC309" s="323"/>
      <c r="AD309" s="319" t="s">
        <v>928</v>
      </c>
      <c r="AE309" s="319" t="s">
        <v>1899</v>
      </c>
      <c r="AF309" s="319" t="s">
        <v>615</v>
      </c>
      <c r="AG309" s="323"/>
      <c r="AH309" s="323"/>
      <c r="AI309" s="323"/>
      <c r="AJ309" s="323"/>
      <c r="AK309" s="319">
        <v>32</v>
      </c>
      <c r="AL309" s="467"/>
    </row>
    <row r="310" spans="1:38" ht="71.25">
      <c r="A310" s="292">
        <v>308</v>
      </c>
      <c r="B310" s="319" t="s">
        <v>102</v>
      </c>
      <c r="C310" s="319" t="s">
        <v>570</v>
      </c>
      <c r="D310" s="320" t="s">
        <v>1085</v>
      </c>
      <c r="E310" s="319" t="s">
        <v>570</v>
      </c>
      <c r="F310" s="320" t="s">
        <v>1053</v>
      </c>
      <c r="G310" s="319" t="s">
        <v>1087</v>
      </c>
      <c r="H310" s="321" t="s">
        <v>1088</v>
      </c>
      <c r="I310" s="319">
        <v>1</v>
      </c>
      <c r="J310" s="319" t="s">
        <v>2056</v>
      </c>
      <c r="K310" s="317" t="s">
        <v>2055</v>
      </c>
      <c r="L310" s="451" t="s">
        <v>2171</v>
      </c>
      <c r="M310" s="319" t="s">
        <v>1953</v>
      </c>
      <c r="N310" s="319" t="s">
        <v>1954</v>
      </c>
      <c r="O310" s="319" t="s">
        <v>1060</v>
      </c>
      <c r="P310" s="319" t="s">
        <v>623</v>
      </c>
      <c r="Q310" s="319">
        <v>1</v>
      </c>
      <c r="R310" s="319">
        <v>1</v>
      </c>
      <c r="S310" s="319">
        <v>0</v>
      </c>
      <c r="T310" s="319" t="s">
        <v>654</v>
      </c>
      <c r="U310" s="319" t="s">
        <v>1139</v>
      </c>
      <c r="V310" s="319" t="s">
        <v>1140</v>
      </c>
      <c r="W310" s="323"/>
      <c r="X310" s="319">
        <v>2</v>
      </c>
      <c r="Y310" s="319">
        <v>11</v>
      </c>
      <c r="Z310" s="319" t="s">
        <v>923</v>
      </c>
      <c r="AA310" s="319" t="s">
        <v>1145</v>
      </c>
      <c r="AB310" s="138" t="s">
        <v>1146</v>
      </c>
      <c r="AC310" s="323"/>
      <c r="AD310" s="319" t="s">
        <v>928</v>
      </c>
      <c r="AE310" s="319" t="s">
        <v>1903</v>
      </c>
      <c r="AF310" s="319" t="s">
        <v>615</v>
      </c>
      <c r="AG310" s="323"/>
      <c r="AH310" s="323"/>
      <c r="AI310" s="323"/>
      <c r="AJ310" s="323"/>
      <c r="AK310" s="319">
        <v>32</v>
      </c>
      <c r="AL310" s="467"/>
    </row>
    <row r="311" spans="1:38" ht="71.25">
      <c r="A311" s="292">
        <v>309</v>
      </c>
      <c r="B311" s="319" t="s">
        <v>102</v>
      </c>
      <c r="C311" s="319" t="s">
        <v>570</v>
      </c>
      <c r="D311" s="320" t="s">
        <v>1085</v>
      </c>
      <c r="E311" s="319" t="s">
        <v>570</v>
      </c>
      <c r="F311" s="320" t="s">
        <v>1053</v>
      </c>
      <c r="G311" s="319" t="s">
        <v>1087</v>
      </c>
      <c r="H311" s="321" t="s">
        <v>1088</v>
      </c>
      <c r="I311" s="319">
        <v>1</v>
      </c>
      <c r="J311" s="319" t="s">
        <v>2057</v>
      </c>
      <c r="K311" s="317" t="s">
        <v>2055</v>
      </c>
      <c r="L311" s="451" t="s">
        <v>2171</v>
      </c>
      <c r="M311" s="319" t="s">
        <v>1955</v>
      </c>
      <c r="N311" s="319" t="s">
        <v>1956</v>
      </c>
      <c r="O311" s="319" t="s">
        <v>1060</v>
      </c>
      <c r="P311" s="319" t="s">
        <v>623</v>
      </c>
      <c r="Q311" s="319">
        <v>1</v>
      </c>
      <c r="R311" s="319">
        <v>1</v>
      </c>
      <c r="S311" s="319">
        <v>0</v>
      </c>
      <c r="T311" s="319" t="s">
        <v>654</v>
      </c>
      <c r="U311" s="319" t="s">
        <v>1139</v>
      </c>
      <c r="V311" s="319" t="s">
        <v>1140</v>
      </c>
      <c r="W311" s="323"/>
      <c r="X311" s="319">
        <v>2</v>
      </c>
      <c r="Y311" s="319">
        <v>11</v>
      </c>
      <c r="Z311" s="319" t="s">
        <v>923</v>
      </c>
      <c r="AA311" s="319" t="s">
        <v>1145</v>
      </c>
      <c r="AB311" s="138" t="s">
        <v>1146</v>
      </c>
      <c r="AC311" s="323"/>
      <c r="AD311" s="319" t="s">
        <v>928</v>
      </c>
      <c r="AE311" s="319" t="s">
        <v>1907</v>
      </c>
      <c r="AF311" s="319" t="s">
        <v>615</v>
      </c>
      <c r="AG311" s="323"/>
      <c r="AH311" s="323"/>
      <c r="AI311" s="323"/>
      <c r="AJ311" s="323"/>
      <c r="AK311" s="319">
        <v>32</v>
      </c>
      <c r="AL311" s="467"/>
    </row>
    <row r="312" spans="1:38" ht="71.25">
      <c r="A312" s="292">
        <v>310</v>
      </c>
      <c r="B312" s="319" t="s">
        <v>102</v>
      </c>
      <c r="C312" s="319" t="s">
        <v>570</v>
      </c>
      <c r="D312" s="320" t="s">
        <v>1085</v>
      </c>
      <c r="E312" s="319" t="s">
        <v>570</v>
      </c>
      <c r="F312" s="320" t="s">
        <v>1053</v>
      </c>
      <c r="G312" s="319" t="s">
        <v>1087</v>
      </c>
      <c r="H312" s="321" t="s">
        <v>1088</v>
      </c>
      <c r="I312" s="319">
        <v>1</v>
      </c>
      <c r="J312" s="319" t="s">
        <v>2056</v>
      </c>
      <c r="K312" s="317" t="s">
        <v>2055</v>
      </c>
      <c r="L312" s="451" t="s">
        <v>2171</v>
      </c>
      <c r="M312" s="319" t="s">
        <v>1957</v>
      </c>
      <c r="N312" s="319" t="s">
        <v>1958</v>
      </c>
      <c r="O312" s="319" t="s">
        <v>1060</v>
      </c>
      <c r="P312" s="319" t="s">
        <v>623</v>
      </c>
      <c r="Q312" s="319">
        <v>1</v>
      </c>
      <c r="R312" s="319">
        <v>1</v>
      </c>
      <c r="S312" s="319">
        <v>0</v>
      </c>
      <c r="T312" s="319" t="s">
        <v>654</v>
      </c>
      <c r="U312" s="319" t="s">
        <v>1139</v>
      </c>
      <c r="V312" s="319" t="s">
        <v>1140</v>
      </c>
      <c r="W312" s="323"/>
      <c r="X312" s="319">
        <v>2</v>
      </c>
      <c r="Y312" s="319">
        <v>11</v>
      </c>
      <c r="Z312" s="319" t="s">
        <v>923</v>
      </c>
      <c r="AA312" s="319" t="s">
        <v>1145</v>
      </c>
      <c r="AB312" s="138" t="s">
        <v>1146</v>
      </c>
      <c r="AC312" s="323"/>
      <c r="AD312" s="319" t="s">
        <v>928</v>
      </c>
      <c r="AE312" s="319" t="s">
        <v>1959</v>
      </c>
      <c r="AF312" s="319" t="s">
        <v>615</v>
      </c>
      <c r="AG312" s="323"/>
      <c r="AH312" s="323"/>
      <c r="AI312" s="323"/>
      <c r="AJ312" s="323"/>
      <c r="AK312" s="319">
        <v>32</v>
      </c>
      <c r="AL312" s="467"/>
    </row>
    <row r="313" spans="1:38" ht="71.25">
      <c r="A313" s="292">
        <v>311</v>
      </c>
      <c r="B313" s="319" t="s">
        <v>102</v>
      </c>
      <c r="C313" s="319" t="s">
        <v>570</v>
      </c>
      <c r="D313" s="320" t="s">
        <v>1085</v>
      </c>
      <c r="E313" s="319" t="s">
        <v>570</v>
      </c>
      <c r="F313" s="320" t="s">
        <v>1053</v>
      </c>
      <c r="G313" s="319" t="s">
        <v>1087</v>
      </c>
      <c r="H313" s="321" t="s">
        <v>1088</v>
      </c>
      <c r="I313" s="319">
        <v>1</v>
      </c>
      <c r="J313" s="319" t="s">
        <v>2058</v>
      </c>
      <c r="K313" s="317" t="s">
        <v>2055</v>
      </c>
      <c r="L313" s="451" t="s">
        <v>2171</v>
      </c>
      <c r="M313" s="319" t="s">
        <v>1960</v>
      </c>
      <c r="N313" s="319" t="s">
        <v>1961</v>
      </c>
      <c r="O313" s="319" t="s">
        <v>1060</v>
      </c>
      <c r="P313" s="319" t="s">
        <v>623</v>
      </c>
      <c r="Q313" s="319">
        <v>1</v>
      </c>
      <c r="R313" s="319">
        <v>1</v>
      </c>
      <c r="S313" s="319">
        <v>0</v>
      </c>
      <c r="T313" s="319" t="s">
        <v>654</v>
      </c>
      <c r="U313" s="319" t="s">
        <v>1139</v>
      </c>
      <c r="V313" s="319" t="s">
        <v>1140</v>
      </c>
      <c r="W313" s="323"/>
      <c r="X313" s="319">
        <v>1</v>
      </c>
      <c r="Y313" s="319">
        <v>11</v>
      </c>
      <c r="Z313" s="319" t="s">
        <v>923</v>
      </c>
      <c r="AA313" s="319" t="s">
        <v>1145</v>
      </c>
      <c r="AB313" s="138" t="s">
        <v>1148</v>
      </c>
      <c r="AC313" s="323"/>
      <c r="AD313" s="319" t="s">
        <v>928</v>
      </c>
      <c r="AE313" s="319" t="s">
        <v>1149</v>
      </c>
      <c r="AF313" s="319" t="s">
        <v>615</v>
      </c>
      <c r="AG313" s="323"/>
      <c r="AH313" s="323"/>
      <c r="AI313" s="323"/>
      <c r="AJ313" s="323"/>
      <c r="AK313" s="319">
        <v>32</v>
      </c>
      <c r="AL313" s="467"/>
    </row>
    <row r="314" spans="1:38" ht="71.25">
      <c r="A314" s="292">
        <v>312</v>
      </c>
      <c r="B314" s="319" t="s">
        <v>102</v>
      </c>
      <c r="C314" s="319" t="s">
        <v>570</v>
      </c>
      <c r="D314" s="320" t="s">
        <v>1085</v>
      </c>
      <c r="E314" s="319" t="s">
        <v>570</v>
      </c>
      <c r="F314" s="320" t="s">
        <v>1053</v>
      </c>
      <c r="G314" s="319" t="s">
        <v>1087</v>
      </c>
      <c r="H314" s="321" t="s">
        <v>1088</v>
      </c>
      <c r="I314" s="319">
        <v>1</v>
      </c>
      <c r="J314" s="319" t="s">
        <v>2058</v>
      </c>
      <c r="K314" s="317" t="s">
        <v>2055</v>
      </c>
      <c r="L314" s="451" t="s">
        <v>2171</v>
      </c>
      <c r="M314" s="319" t="s">
        <v>1962</v>
      </c>
      <c r="N314" s="319" t="s">
        <v>1963</v>
      </c>
      <c r="O314" s="319" t="s">
        <v>1060</v>
      </c>
      <c r="P314" s="319" t="s">
        <v>623</v>
      </c>
      <c r="Q314" s="319">
        <v>1</v>
      </c>
      <c r="R314" s="319">
        <v>1</v>
      </c>
      <c r="S314" s="319">
        <v>0</v>
      </c>
      <c r="T314" s="319" t="s">
        <v>654</v>
      </c>
      <c r="U314" s="319" t="s">
        <v>1139</v>
      </c>
      <c r="V314" s="319" t="s">
        <v>1140</v>
      </c>
      <c r="W314" s="323"/>
      <c r="X314" s="319">
        <v>1</v>
      </c>
      <c r="Y314" s="319">
        <v>11</v>
      </c>
      <c r="Z314" s="319" t="s">
        <v>923</v>
      </c>
      <c r="AA314" s="319" t="s">
        <v>1145</v>
      </c>
      <c r="AB314" s="138" t="s">
        <v>1148</v>
      </c>
      <c r="AC314" s="323"/>
      <c r="AD314" s="319" t="s">
        <v>928</v>
      </c>
      <c r="AE314" s="319" t="s">
        <v>1895</v>
      </c>
      <c r="AF314" s="319" t="s">
        <v>615</v>
      </c>
      <c r="AG314" s="323"/>
      <c r="AH314" s="323"/>
      <c r="AI314" s="323"/>
      <c r="AJ314" s="323"/>
      <c r="AK314" s="319">
        <v>32</v>
      </c>
      <c r="AL314" s="467"/>
    </row>
    <row r="315" spans="1:38" ht="71.25">
      <c r="A315" s="292">
        <v>313</v>
      </c>
      <c r="B315" s="319" t="s">
        <v>102</v>
      </c>
      <c r="C315" s="319" t="s">
        <v>570</v>
      </c>
      <c r="D315" s="320" t="s">
        <v>1085</v>
      </c>
      <c r="E315" s="319" t="s">
        <v>570</v>
      </c>
      <c r="F315" s="320" t="s">
        <v>1053</v>
      </c>
      <c r="G315" s="319" t="s">
        <v>1087</v>
      </c>
      <c r="H315" s="321" t="s">
        <v>1088</v>
      </c>
      <c r="I315" s="319">
        <v>1</v>
      </c>
      <c r="J315" s="319" t="s">
        <v>2058</v>
      </c>
      <c r="K315" s="317" t="s">
        <v>2055</v>
      </c>
      <c r="L315" s="451" t="s">
        <v>2171</v>
      </c>
      <c r="M315" s="319" t="s">
        <v>1964</v>
      </c>
      <c r="N315" s="319" t="s">
        <v>1965</v>
      </c>
      <c r="O315" s="319" t="s">
        <v>1060</v>
      </c>
      <c r="P315" s="319" t="s">
        <v>623</v>
      </c>
      <c r="Q315" s="319">
        <v>1</v>
      </c>
      <c r="R315" s="319">
        <v>1</v>
      </c>
      <c r="S315" s="319">
        <v>0</v>
      </c>
      <c r="T315" s="319" t="s">
        <v>654</v>
      </c>
      <c r="U315" s="319" t="s">
        <v>1139</v>
      </c>
      <c r="V315" s="319" t="s">
        <v>1140</v>
      </c>
      <c r="W315" s="323"/>
      <c r="X315" s="319">
        <v>1</v>
      </c>
      <c r="Y315" s="319">
        <v>11</v>
      </c>
      <c r="Z315" s="319" t="s">
        <v>923</v>
      </c>
      <c r="AA315" s="319" t="s">
        <v>1145</v>
      </c>
      <c r="AB315" s="138" t="s">
        <v>1148</v>
      </c>
      <c r="AC315" s="323"/>
      <c r="AD315" s="319" t="s">
        <v>928</v>
      </c>
      <c r="AE315" s="319" t="s">
        <v>1899</v>
      </c>
      <c r="AF315" s="319" t="s">
        <v>615</v>
      </c>
      <c r="AG315" s="323"/>
      <c r="AH315" s="323"/>
      <c r="AI315" s="323"/>
      <c r="AJ315" s="323"/>
      <c r="AK315" s="319">
        <v>32</v>
      </c>
      <c r="AL315" s="467"/>
    </row>
    <row r="316" spans="1:38" ht="71.25">
      <c r="A316" s="292">
        <v>314</v>
      </c>
      <c r="B316" s="319" t="s">
        <v>102</v>
      </c>
      <c r="C316" s="319" t="s">
        <v>570</v>
      </c>
      <c r="D316" s="320" t="s">
        <v>1085</v>
      </c>
      <c r="E316" s="319" t="s">
        <v>570</v>
      </c>
      <c r="F316" s="320" t="s">
        <v>1053</v>
      </c>
      <c r="G316" s="319" t="s">
        <v>1087</v>
      </c>
      <c r="H316" s="321" t="s">
        <v>1088</v>
      </c>
      <c r="I316" s="319">
        <v>1</v>
      </c>
      <c r="J316" s="319" t="s">
        <v>2058</v>
      </c>
      <c r="K316" s="317" t="s">
        <v>2055</v>
      </c>
      <c r="L316" s="451" t="s">
        <v>2171</v>
      </c>
      <c r="M316" s="319" t="s">
        <v>1966</v>
      </c>
      <c r="N316" s="319" t="s">
        <v>1967</v>
      </c>
      <c r="O316" s="319" t="s">
        <v>1060</v>
      </c>
      <c r="P316" s="319" t="s">
        <v>623</v>
      </c>
      <c r="Q316" s="319">
        <v>1</v>
      </c>
      <c r="R316" s="319">
        <v>1</v>
      </c>
      <c r="S316" s="319">
        <v>0</v>
      </c>
      <c r="T316" s="319" t="s">
        <v>654</v>
      </c>
      <c r="U316" s="319" t="s">
        <v>1139</v>
      </c>
      <c r="V316" s="319" t="s">
        <v>1140</v>
      </c>
      <c r="W316" s="323"/>
      <c r="X316" s="319">
        <v>1</v>
      </c>
      <c r="Y316" s="319">
        <v>11</v>
      </c>
      <c r="Z316" s="319" t="s">
        <v>923</v>
      </c>
      <c r="AA316" s="319" t="s">
        <v>1145</v>
      </c>
      <c r="AB316" s="138" t="s">
        <v>1148</v>
      </c>
      <c r="AC316" s="323"/>
      <c r="AD316" s="319" t="s">
        <v>928</v>
      </c>
      <c r="AE316" s="319" t="s">
        <v>1903</v>
      </c>
      <c r="AF316" s="319" t="s">
        <v>615</v>
      </c>
      <c r="AG316" s="323"/>
      <c r="AH316" s="323"/>
      <c r="AI316" s="323"/>
      <c r="AJ316" s="323"/>
      <c r="AK316" s="319">
        <v>32</v>
      </c>
      <c r="AL316" s="467"/>
    </row>
    <row r="317" spans="1:38" ht="71.25">
      <c r="A317" s="292">
        <v>315</v>
      </c>
      <c r="B317" s="319" t="s">
        <v>102</v>
      </c>
      <c r="C317" s="319" t="s">
        <v>570</v>
      </c>
      <c r="D317" s="320" t="s">
        <v>1085</v>
      </c>
      <c r="E317" s="319" t="s">
        <v>570</v>
      </c>
      <c r="F317" s="320" t="s">
        <v>1053</v>
      </c>
      <c r="G317" s="319" t="s">
        <v>1087</v>
      </c>
      <c r="H317" s="321" t="s">
        <v>1088</v>
      </c>
      <c r="I317" s="319">
        <v>1</v>
      </c>
      <c r="J317" s="319" t="s">
        <v>2058</v>
      </c>
      <c r="K317" s="317" t="s">
        <v>2055</v>
      </c>
      <c r="L317" s="451" t="s">
        <v>2171</v>
      </c>
      <c r="M317" s="319" t="s">
        <v>1968</v>
      </c>
      <c r="N317" s="319" t="s">
        <v>1969</v>
      </c>
      <c r="O317" s="319" t="s">
        <v>1060</v>
      </c>
      <c r="P317" s="319" t="s">
        <v>623</v>
      </c>
      <c r="Q317" s="319">
        <v>1</v>
      </c>
      <c r="R317" s="319">
        <v>1</v>
      </c>
      <c r="S317" s="319">
        <v>0</v>
      </c>
      <c r="T317" s="319" t="s">
        <v>654</v>
      </c>
      <c r="U317" s="319" t="s">
        <v>1139</v>
      </c>
      <c r="V317" s="319" t="s">
        <v>1140</v>
      </c>
      <c r="W317" s="323"/>
      <c r="X317" s="319">
        <v>1</v>
      </c>
      <c r="Y317" s="319">
        <v>11</v>
      </c>
      <c r="Z317" s="319" t="s">
        <v>923</v>
      </c>
      <c r="AA317" s="319" t="s">
        <v>1145</v>
      </c>
      <c r="AB317" s="138" t="s">
        <v>1148</v>
      </c>
      <c r="AC317" s="323"/>
      <c r="AD317" s="319" t="s">
        <v>928</v>
      </c>
      <c r="AE317" s="319" t="s">
        <v>1907</v>
      </c>
      <c r="AF317" s="319" t="s">
        <v>615</v>
      </c>
      <c r="AG317" s="323"/>
      <c r="AH317" s="323"/>
      <c r="AI317" s="323"/>
      <c r="AJ317" s="323"/>
      <c r="AK317" s="319">
        <v>32</v>
      </c>
      <c r="AL317" s="467"/>
    </row>
    <row r="318" spans="1:38" ht="85.5">
      <c r="A318" s="292">
        <v>316</v>
      </c>
      <c r="B318" s="326" t="s">
        <v>102</v>
      </c>
      <c r="C318" s="326" t="s">
        <v>570</v>
      </c>
      <c r="D318" s="327" t="s">
        <v>1085</v>
      </c>
      <c r="E318" s="326" t="s">
        <v>570</v>
      </c>
      <c r="F318" s="327" t="s">
        <v>1053</v>
      </c>
      <c r="G318" s="326" t="s">
        <v>1087</v>
      </c>
      <c r="H318" s="328">
        <v>100</v>
      </c>
      <c r="I318" s="326">
        <v>1</v>
      </c>
      <c r="J318" s="326" t="s">
        <v>1459</v>
      </c>
      <c r="K318" s="326" t="s">
        <v>1457</v>
      </c>
      <c r="L318" s="452" t="s">
        <v>2169</v>
      </c>
      <c r="M318" s="309" t="s">
        <v>1741</v>
      </c>
      <c r="N318" s="326" t="s">
        <v>1666</v>
      </c>
      <c r="O318" s="326" t="s">
        <v>1060</v>
      </c>
      <c r="P318" s="326" t="s">
        <v>623</v>
      </c>
      <c r="Q318" s="326">
        <v>2</v>
      </c>
      <c r="R318" s="326">
        <v>2</v>
      </c>
      <c r="S318" s="326"/>
      <c r="T318" s="326" t="s">
        <v>654</v>
      </c>
      <c r="U318" s="326" t="s">
        <v>1667</v>
      </c>
      <c r="V318" s="326" t="s">
        <v>1668</v>
      </c>
      <c r="W318" s="326"/>
      <c r="X318" s="326">
        <v>2</v>
      </c>
      <c r="Y318" s="329">
        <v>18</v>
      </c>
      <c r="Z318" s="326" t="s">
        <v>923</v>
      </c>
      <c r="AA318" s="326" t="s">
        <v>1260</v>
      </c>
      <c r="AB318" s="330" t="s">
        <v>1669</v>
      </c>
      <c r="AC318" s="331"/>
      <c r="AD318" s="331" t="s">
        <v>928</v>
      </c>
      <c r="AE318" s="331" t="s">
        <v>1142</v>
      </c>
      <c r="AF318" s="331" t="s">
        <v>615</v>
      </c>
      <c r="AG318" s="331"/>
      <c r="AH318" s="332"/>
      <c r="AI318" s="331"/>
      <c r="AJ318" s="331"/>
      <c r="AK318" s="332">
        <v>32</v>
      </c>
      <c r="AL318" s="467"/>
    </row>
    <row r="319" spans="1:38" ht="57">
      <c r="A319" s="292">
        <v>317</v>
      </c>
      <c r="B319" s="326" t="s">
        <v>102</v>
      </c>
      <c r="C319" s="326" t="s">
        <v>570</v>
      </c>
      <c r="D319" s="327" t="s">
        <v>1085</v>
      </c>
      <c r="E319" s="326" t="s">
        <v>570</v>
      </c>
      <c r="F319" s="327" t="s">
        <v>1053</v>
      </c>
      <c r="G319" s="326" t="s">
        <v>1087</v>
      </c>
      <c r="H319" s="328">
        <v>70</v>
      </c>
      <c r="I319" s="326">
        <v>1</v>
      </c>
      <c r="J319" s="326" t="s">
        <v>1670</v>
      </c>
      <c r="K319" s="326" t="s">
        <v>1457</v>
      </c>
      <c r="L319" s="452" t="s">
        <v>2169</v>
      </c>
      <c r="M319" s="309" t="s">
        <v>1742</v>
      </c>
      <c r="N319" s="326" t="s">
        <v>1671</v>
      </c>
      <c r="O319" s="326" t="s">
        <v>1060</v>
      </c>
      <c r="P319" s="326" t="s">
        <v>623</v>
      </c>
      <c r="Q319" s="326">
        <v>16</v>
      </c>
      <c r="R319" s="326">
        <v>16</v>
      </c>
      <c r="S319" s="326"/>
      <c r="T319" s="326" t="s">
        <v>654</v>
      </c>
      <c r="U319" s="326" t="s">
        <v>1672</v>
      </c>
      <c r="V319" s="326" t="s">
        <v>1673</v>
      </c>
      <c r="W319" s="326"/>
      <c r="X319" s="326">
        <v>2</v>
      </c>
      <c r="Y319" s="329">
        <v>14</v>
      </c>
      <c r="Z319" s="326" t="s">
        <v>923</v>
      </c>
      <c r="AA319" s="326" t="s">
        <v>1107</v>
      </c>
      <c r="AB319" s="330" t="s">
        <v>1674</v>
      </c>
      <c r="AC319" s="331"/>
      <c r="AD319" s="331" t="s">
        <v>928</v>
      </c>
      <c r="AE319" s="331" t="s">
        <v>633</v>
      </c>
      <c r="AF319" s="331" t="s">
        <v>615</v>
      </c>
      <c r="AG319" s="331"/>
      <c r="AH319" s="332"/>
      <c r="AI319" s="331"/>
      <c r="AJ319" s="331"/>
      <c r="AK319" s="332">
        <v>32</v>
      </c>
      <c r="AL319" s="467"/>
    </row>
    <row r="320" spans="1:38" ht="71.25">
      <c r="A320" s="292">
        <v>318</v>
      </c>
      <c r="B320" s="326" t="s">
        <v>102</v>
      </c>
      <c r="C320" s="326" t="s">
        <v>570</v>
      </c>
      <c r="D320" s="327" t="s">
        <v>1085</v>
      </c>
      <c r="E320" s="326" t="s">
        <v>570</v>
      </c>
      <c r="F320" s="327" t="s">
        <v>1053</v>
      </c>
      <c r="G320" s="326" t="s">
        <v>1087</v>
      </c>
      <c r="H320" s="328">
        <v>100</v>
      </c>
      <c r="I320" s="326">
        <v>1</v>
      </c>
      <c r="J320" s="326" t="s">
        <v>1675</v>
      </c>
      <c r="K320" s="326" t="s">
        <v>1457</v>
      </c>
      <c r="L320" s="452" t="s">
        <v>2169</v>
      </c>
      <c r="M320" s="309" t="s">
        <v>1743</v>
      </c>
      <c r="N320" s="326" t="s">
        <v>1676</v>
      </c>
      <c r="O320" s="326" t="s">
        <v>1060</v>
      </c>
      <c r="P320" s="326" t="s">
        <v>623</v>
      </c>
      <c r="Q320" s="326">
        <v>10</v>
      </c>
      <c r="R320" s="326">
        <v>10</v>
      </c>
      <c r="S320" s="326"/>
      <c r="T320" s="326" t="s">
        <v>654</v>
      </c>
      <c r="U320" s="326" t="s">
        <v>1677</v>
      </c>
      <c r="V320" s="326" t="s">
        <v>1678</v>
      </c>
      <c r="W320" s="326"/>
      <c r="X320" s="326">
        <v>2</v>
      </c>
      <c r="Y320" s="329">
        <v>16</v>
      </c>
      <c r="Z320" s="326" t="s">
        <v>923</v>
      </c>
      <c r="AA320" s="326" t="s">
        <v>925</v>
      </c>
      <c r="AB320" s="330" t="s">
        <v>1679</v>
      </c>
      <c r="AC320" s="331"/>
      <c r="AD320" s="331" t="s">
        <v>928</v>
      </c>
      <c r="AE320" s="331" t="s">
        <v>633</v>
      </c>
      <c r="AF320" s="331" t="s">
        <v>615</v>
      </c>
      <c r="AG320" s="331"/>
      <c r="AH320" s="332"/>
      <c r="AI320" s="331"/>
      <c r="AJ320" s="331"/>
      <c r="AK320" s="332">
        <v>32</v>
      </c>
      <c r="AL320" s="467"/>
    </row>
    <row r="321" spans="1:38" ht="57">
      <c r="A321" s="292">
        <v>319</v>
      </c>
      <c r="B321" s="326" t="s">
        <v>102</v>
      </c>
      <c r="C321" s="326" t="s">
        <v>570</v>
      </c>
      <c r="D321" s="327" t="s">
        <v>1085</v>
      </c>
      <c r="E321" s="326" t="s">
        <v>570</v>
      </c>
      <c r="F321" s="327" t="s">
        <v>1053</v>
      </c>
      <c r="G321" s="326" t="s">
        <v>1087</v>
      </c>
      <c r="H321" s="328">
        <v>70</v>
      </c>
      <c r="I321" s="326">
        <v>1</v>
      </c>
      <c r="J321" s="326" t="s">
        <v>1680</v>
      </c>
      <c r="K321" s="326" t="s">
        <v>1457</v>
      </c>
      <c r="L321" s="452" t="s">
        <v>2170</v>
      </c>
      <c r="M321" s="309" t="s">
        <v>1744</v>
      </c>
      <c r="N321" s="326" t="s">
        <v>1681</v>
      </c>
      <c r="O321" s="326" t="s">
        <v>1060</v>
      </c>
      <c r="P321" s="326" t="s">
        <v>623</v>
      </c>
      <c r="Q321" s="326">
        <v>16</v>
      </c>
      <c r="R321" s="326">
        <v>16</v>
      </c>
      <c r="S321" s="326"/>
      <c r="T321" s="326" t="s">
        <v>654</v>
      </c>
      <c r="U321" s="326" t="s">
        <v>1139</v>
      </c>
      <c r="V321" s="326" t="s">
        <v>1458</v>
      </c>
      <c r="W321" s="326"/>
      <c r="X321" s="326">
        <v>2</v>
      </c>
      <c r="Y321" s="329">
        <v>11</v>
      </c>
      <c r="Z321" s="326" t="s">
        <v>923</v>
      </c>
      <c r="AA321" s="326" t="s">
        <v>1107</v>
      </c>
      <c r="AB321" s="330" t="s">
        <v>1682</v>
      </c>
      <c r="AC321" s="331"/>
      <c r="AD321" s="331" t="s">
        <v>928</v>
      </c>
      <c r="AE321" s="331" t="s">
        <v>633</v>
      </c>
      <c r="AF321" s="331" t="s">
        <v>615</v>
      </c>
      <c r="AG321" s="331"/>
      <c r="AH321" s="332"/>
      <c r="AI321" s="331"/>
      <c r="AJ321" s="331"/>
      <c r="AK321" s="332">
        <v>32</v>
      </c>
      <c r="AL321" s="467"/>
    </row>
    <row r="322" spans="1:38" ht="57">
      <c r="A322" s="292">
        <v>320</v>
      </c>
      <c r="B322" s="326" t="s">
        <v>102</v>
      </c>
      <c r="C322" s="326" t="s">
        <v>570</v>
      </c>
      <c r="D322" s="327" t="s">
        <v>1085</v>
      </c>
      <c r="E322" s="326" t="s">
        <v>570</v>
      </c>
      <c r="F322" s="327" t="s">
        <v>1053</v>
      </c>
      <c r="G322" s="326" t="s">
        <v>1087</v>
      </c>
      <c r="H322" s="328">
        <v>70</v>
      </c>
      <c r="I322" s="326">
        <v>1</v>
      </c>
      <c r="J322" s="326" t="s">
        <v>1460</v>
      </c>
      <c r="K322" s="326" t="s">
        <v>1457</v>
      </c>
      <c r="L322" s="452" t="s">
        <v>2169</v>
      </c>
      <c r="M322" s="309" t="s">
        <v>1745</v>
      </c>
      <c r="N322" s="326" t="s">
        <v>1683</v>
      </c>
      <c r="O322" s="326" t="s">
        <v>1060</v>
      </c>
      <c r="P322" s="326" t="s">
        <v>623</v>
      </c>
      <c r="Q322" s="326">
        <v>1</v>
      </c>
      <c r="R322" s="326">
        <v>1</v>
      </c>
      <c r="S322" s="326"/>
      <c r="T322" s="326" t="s">
        <v>654</v>
      </c>
      <c r="U322" s="326" t="s">
        <v>1684</v>
      </c>
      <c r="V322" s="326" t="s">
        <v>1461</v>
      </c>
      <c r="W322" s="326"/>
      <c r="X322" s="326">
        <v>2</v>
      </c>
      <c r="Y322" s="329">
        <v>13</v>
      </c>
      <c r="Z322" s="326" t="s">
        <v>923</v>
      </c>
      <c r="AA322" s="326" t="s">
        <v>1260</v>
      </c>
      <c r="AB322" s="330" t="s">
        <v>1462</v>
      </c>
      <c r="AC322" s="331"/>
      <c r="AD322" s="331" t="s">
        <v>928</v>
      </c>
      <c r="AE322" s="331" t="s">
        <v>633</v>
      </c>
      <c r="AF322" s="331" t="s">
        <v>615</v>
      </c>
      <c r="AG322" s="331"/>
      <c r="AH322" s="331"/>
      <c r="AI322" s="331"/>
      <c r="AJ322" s="331"/>
      <c r="AK322" s="332">
        <v>32</v>
      </c>
      <c r="AL322" s="467"/>
    </row>
    <row r="323" spans="1:38" s="408" customFormat="1" ht="409.5">
      <c r="A323" s="402">
        <v>321</v>
      </c>
      <c r="B323" s="240" t="s">
        <v>102</v>
      </c>
      <c r="C323" s="240" t="s">
        <v>570</v>
      </c>
      <c r="D323" s="403" t="s">
        <v>1085</v>
      </c>
      <c r="E323" s="403" t="s">
        <v>1099</v>
      </c>
      <c r="F323" s="403" t="s">
        <v>650</v>
      </c>
      <c r="G323" s="240" t="s">
        <v>1087</v>
      </c>
      <c r="H323" s="404" t="s">
        <v>1088</v>
      </c>
      <c r="I323" s="237">
        <v>4</v>
      </c>
      <c r="J323" s="240" t="s">
        <v>1546</v>
      </c>
      <c r="K323" s="240" t="s">
        <v>1090</v>
      </c>
      <c r="L323" s="407" t="s">
        <v>2164</v>
      </c>
      <c r="M323" s="405" t="s">
        <v>1547</v>
      </c>
      <c r="N323" s="406" t="s">
        <v>1548</v>
      </c>
      <c r="O323" s="237"/>
      <c r="P323" s="240" t="s">
        <v>615</v>
      </c>
      <c r="Q323" s="240">
        <v>1</v>
      </c>
      <c r="R323" s="240">
        <v>0</v>
      </c>
      <c r="S323" s="240">
        <v>1</v>
      </c>
      <c r="T323" s="240" t="s">
        <v>908</v>
      </c>
      <c r="U323" s="240" t="s">
        <v>1549</v>
      </c>
      <c r="V323" s="240" t="s">
        <v>1550</v>
      </c>
      <c r="W323" s="407"/>
      <c r="X323" s="240">
        <v>32</v>
      </c>
      <c r="Y323" s="240">
        <v>10</v>
      </c>
      <c r="Z323" s="240" t="s">
        <v>933</v>
      </c>
      <c r="AA323" s="237" t="s">
        <v>1083</v>
      </c>
      <c r="AB323" s="240" t="s">
        <v>1551</v>
      </c>
      <c r="AC323" s="237"/>
      <c r="AD323" s="240" t="s">
        <v>928</v>
      </c>
      <c r="AE323" s="240" t="s">
        <v>633</v>
      </c>
      <c r="AF323" s="240" t="s">
        <v>615</v>
      </c>
      <c r="AG323" s="240" t="s">
        <v>1161</v>
      </c>
      <c r="AH323" s="240" t="s">
        <v>1552</v>
      </c>
      <c r="AI323" s="240" t="s">
        <v>1553</v>
      </c>
      <c r="AJ323" s="240">
        <v>32</v>
      </c>
      <c r="AK323" s="240">
        <v>32</v>
      </c>
      <c r="AL323" s="472"/>
    </row>
    <row r="324" spans="1:38" s="408" customFormat="1" ht="409.5">
      <c r="A324" s="402">
        <v>322</v>
      </c>
      <c r="B324" s="240" t="s">
        <v>102</v>
      </c>
      <c r="C324" s="240" t="s">
        <v>570</v>
      </c>
      <c r="D324" s="403">
        <v>815</v>
      </c>
      <c r="E324" s="403" t="s">
        <v>1099</v>
      </c>
      <c r="F324" s="403" t="s">
        <v>650</v>
      </c>
      <c r="G324" s="240" t="s">
        <v>1087</v>
      </c>
      <c r="H324" s="404" t="s">
        <v>1088</v>
      </c>
      <c r="I324" s="237">
        <v>1</v>
      </c>
      <c r="J324" s="240" t="s">
        <v>1540</v>
      </c>
      <c r="K324" s="240" t="s">
        <v>1457</v>
      </c>
      <c r="L324" s="407" t="s">
        <v>2169</v>
      </c>
      <c r="M324" s="405" t="s">
        <v>1685</v>
      </c>
      <c r="N324" s="406" t="s">
        <v>1554</v>
      </c>
      <c r="O324" s="237"/>
      <c r="P324" s="240" t="s">
        <v>615</v>
      </c>
      <c r="Q324" s="240">
        <v>2</v>
      </c>
      <c r="R324" s="240">
        <v>0</v>
      </c>
      <c r="S324" s="240">
        <v>2</v>
      </c>
      <c r="T324" s="240" t="s">
        <v>908</v>
      </c>
      <c r="U324" s="240" t="s">
        <v>1543</v>
      </c>
      <c r="V324" s="240" t="s">
        <v>1550</v>
      </c>
      <c r="W324" s="407"/>
      <c r="X324" s="240">
        <v>32</v>
      </c>
      <c r="Y324" s="240">
        <v>10</v>
      </c>
      <c r="Z324" s="240" t="s">
        <v>933</v>
      </c>
      <c r="AA324" s="409" t="s">
        <v>1555</v>
      </c>
      <c r="AB324" s="240" t="s">
        <v>1551</v>
      </c>
      <c r="AC324" s="237"/>
      <c r="AD324" s="240"/>
      <c r="AE324" s="240" t="s">
        <v>633</v>
      </c>
      <c r="AF324" s="240" t="s">
        <v>615</v>
      </c>
      <c r="AG324" s="240"/>
      <c r="AH324" s="240"/>
      <c r="AI324" s="240"/>
      <c r="AJ324" s="240">
        <v>32</v>
      </c>
      <c r="AK324" s="240">
        <v>32</v>
      </c>
      <c r="AL324" s="472"/>
    </row>
    <row r="325" spans="1:38" ht="409.5">
      <c r="A325" s="27">
        <v>323</v>
      </c>
      <c r="B325" s="151" t="s">
        <v>102</v>
      </c>
      <c r="C325" s="151" t="s">
        <v>570</v>
      </c>
      <c r="D325" s="169" t="s">
        <v>1085</v>
      </c>
      <c r="E325" s="169" t="s">
        <v>1099</v>
      </c>
      <c r="F325" s="169" t="s">
        <v>650</v>
      </c>
      <c r="G325" s="151" t="s">
        <v>1087</v>
      </c>
      <c r="H325" s="186" t="s">
        <v>1088</v>
      </c>
      <c r="I325" s="151">
        <v>4</v>
      </c>
      <c r="J325" s="151" t="s">
        <v>1540</v>
      </c>
      <c r="K325" s="151" t="s">
        <v>1457</v>
      </c>
      <c r="L325" s="217" t="s">
        <v>2170</v>
      </c>
      <c r="M325" s="61" t="s">
        <v>1541</v>
      </c>
      <c r="N325" s="151" t="s">
        <v>1542</v>
      </c>
      <c r="O325" s="153" t="s">
        <v>1092</v>
      </c>
      <c r="P325" s="188" t="s">
        <v>615</v>
      </c>
      <c r="Q325" s="151">
        <v>1</v>
      </c>
      <c r="R325" s="151">
        <v>0</v>
      </c>
      <c r="S325" s="151">
        <v>1</v>
      </c>
      <c r="T325" s="188" t="s">
        <v>1172</v>
      </c>
      <c r="U325" s="151" t="s">
        <v>1543</v>
      </c>
      <c r="V325" s="151" t="s">
        <v>1714</v>
      </c>
      <c r="W325" s="217"/>
      <c r="X325" s="151">
        <v>2</v>
      </c>
      <c r="Y325" s="151">
        <v>10</v>
      </c>
      <c r="Z325" s="151" t="s">
        <v>933</v>
      </c>
      <c r="AA325" s="226" t="s">
        <v>1544</v>
      </c>
      <c r="AB325" s="237" t="s">
        <v>1545</v>
      </c>
      <c r="AC325" s="188"/>
      <c r="AD325" s="151"/>
      <c r="AE325" s="151" t="s">
        <v>633</v>
      </c>
      <c r="AF325" s="151" t="s">
        <v>615</v>
      </c>
      <c r="AG325" s="151"/>
      <c r="AH325" s="151"/>
      <c r="AI325" s="151"/>
      <c r="AJ325" s="151">
        <v>32</v>
      </c>
      <c r="AK325" s="151">
        <v>32</v>
      </c>
      <c r="AL325" s="467"/>
    </row>
    <row r="326" spans="1:38" ht="71.25">
      <c r="A326" s="343">
        <v>324</v>
      </c>
      <c r="B326" s="383" t="s">
        <v>102</v>
      </c>
      <c r="C326" s="383" t="s">
        <v>571</v>
      </c>
      <c r="D326" s="384" t="s">
        <v>1098</v>
      </c>
      <c r="E326" s="335" t="s">
        <v>1099</v>
      </c>
      <c r="F326" s="335" t="s">
        <v>916</v>
      </c>
      <c r="G326" s="383" t="s">
        <v>1087</v>
      </c>
      <c r="H326" s="385" t="s">
        <v>1100</v>
      </c>
      <c r="I326" s="383">
        <v>1</v>
      </c>
      <c r="J326" s="380" t="s">
        <v>1101</v>
      </c>
      <c r="K326" s="383" t="s">
        <v>1102</v>
      </c>
      <c r="L326" s="453">
        <v>13002979716</v>
      </c>
      <c r="M326" s="344" t="s">
        <v>1103</v>
      </c>
      <c r="N326" s="383"/>
      <c r="O326" s="383" t="s">
        <v>1060</v>
      </c>
      <c r="P326" s="383" t="s">
        <v>623</v>
      </c>
      <c r="Q326" s="383">
        <v>5</v>
      </c>
      <c r="R326" s="383">
        <v>5</v>
      </c>
      <c r="S326" s="383"/>
      <c r="T326" s="383" t="s">
        <v>654</v>
      </c>
      <c r="U326" s="383" t="s">
        <v>1104</v>
      </c>
      <c r="V326" s="383" t="s">
        <v>1105</v>
      </c>
      <c r="W326" s="400" t="s">
        <v>2095</v>
      </c>
      <c r="X326" s="383" t="s">
        <v>1106</v>
      </c>
      <c r="Y326" s="399">
        <v>16</v>
      </c>
      <c r="Z326" s="383" t="s">
        <v>923</v>
      </c>
      <c r="AA326" s="386" t="s">
        <v>1107</v>
      </c>
      <c r="AB326" s="387" t="s">
        <v>1108</v>
      </c>
      <c r="AC326" s="380"/>
      <c r="AD326" s="380" t="s">
        <v>928</v>
      </c>
      <c r="AE326" s="380" t="s">
        <v>633</v>
      </c>
      <c r="AF326" s="383" t="s">
        <v>615</v>
      </c>
      <c r="AG326" s="380"/>
      <c r="AH326" s="380"/>
      <c r="AI326" s="380"/>
      <c r="AJ326" s="382"/>
      <c r="AK326" s="383">
        <v>32</v>
      </c>
      <c r="AL326" s="467"/>
    </row>
    <row r="327" spans="1:38" ht="71.25">
      <c r="A327" s="343">
        <v>325</v>
      </c>
      <c r="B327" s="388" t="s">
        <v>102</v>
      </c>
      <c r="C327" s="389" t="s">
        <v>571</v>
      </c>
      <c r="D327" s="390" t="s">
        <v>1098</v>
      </c>
      <c r="E327" s="391" t="s">
        <v>1099</v>
      </c>
      <c r="F327" s="391" t="s">
        <v>916</v>
      </c>
      <c r="G327" s="388" t="s">
        <v>1087</v>
      </c>
      <c r="H327" s="392" t="s">
        <v>1100</v>
      </c>
      <c r="I327" s="388">
        <v>1</v>
      </c>
      <c r="J327" s="393" t="s">
        <v>1109</v>
      </c>
      <c r="K327" s="389" t="s">
        <v>1102</v>
      </c>
      <c r="L327" s="454" t="s">
        <v>2168</v>
      </c>
      <c r="M327" s="344" t="s">
        <v>1110</v>
      </c>
      <c r="N327" s="398" t="s">
        <v>2096</v>
      </c>
      <c r="O327" s="398" t="s">
        <v>1060</v>
      </c>
      <c r="P327" s="388" t="s">
        <v>623</v>
      </c>
      <c r="Q327" s="388">
        <v>4</v>
      </c>
      <c r="R327" s="388">
        <v>4</v>
      </c>
      <c r="S327" s="388"/>
      <c r="T327" s="388" t="s">
        <v>654</v>
      </c>
      <c r="U327" s="388" t="s">
        <v>1104</v>
      </c>
      <c r="V327" s="389" t="s">
        <v>1105</v>
      </c>
      <c r="W327" s="400" t="s">
        <v>2095</v>
      </c>
      <c r="X327" s="389" t="s">
        <v>1106</v>
      </c>
      <c r="Y327" s="399">
        <v>16</v>
      </c>
      <c r="Z327" s="388" t="s">
        <v>923</v>
      </c>
      <c r="AA327" s="394" t="s">
        <v>1111</v>
      </c>
      <c r="AB327" s="395" t="s">
        <v>1112</v>
      </c>
      <c r="AC327" s="396"/>
      <c r="AD327" s="396" t="s">
        <v>928</v>
      </c>
      <c r="AE327" s="396" t="s">
        <v>633</v>
      </c>
      <c r="AF327" s="388" t="s">
        <v>615</v>
      </c>
      <c r="AG327" s="396"/>
      <c r="AH327" s="396"/>
      <c r="AI327" s="396"/>
      <c r="AJ327" s="464">
        <v>20</v>
      </c>
      <c r="AK327" s="388">
        <v>32</v>
      </c>
      <c r="AL327" s="467"/>
    </row>
    <row r="328" spans="1:38" ht="71.25">
      <c r="A328" s="343">
        <v>326</v>
      </c>
      <c r="B328" s="388" t="s">
        <v>102</v>
      </c>
      <c r="C328" s="389" t="s">
        <v>571</v>
      </c>
      <c r="D328" s="390" t="s">
        <v>1098</v>
      </c>
      <c r="E328" s="391" t="s">
        <v>1099</v>
      </c>
      <c r="F328" s="391" t="s">
        <v>916</v>
      </c>
      <c r="G328" s="388" t="s">
        <v>1087</v>
      </c>
      <c r="H328" s="392" t="s">
        <v>1100</v>
      </c>
      <c r="I328" s="388">
        <v>1</v>
      </c>
      <c r="J328" s="393" t="s">
        <v>1109</v>
      </c>
      <c r="K328" s="389" t="s">
        <v>1102</v>
      </c>
      <c r="L328" s="454" t="s">
        <v>2168</v>
      </c>
      <c r="M328" s="344" t="s">
        <v>1113</v>
      </c>
      <c r="N328" s="396"/>
      <c r="O328" s="388" t="s">
        <v>1060</v>
      </c>
      <c r="P328" s="388" t="s">
        <v>623</v>
      </c>
      <c r="Q328" s="388">
        <v>4</v>
      </c>
      <c r="R328" s="388">
        <v>4</v>
      </c>
      <c r="S328" s="388"/>
      <c r="T328" s="388" t="s">
        <v>654</v>
      </c>
      <c r="U328" s="388" t="s">
        <v>1104</v>
      </c>
      <c r="V328" s="389" t="s">
        <v>1105</v>
      </c>
      <c r="W328" s="400" t="s">
        <v>2095</v>
      </c>
      <c r="X328" s="389" t="s">
        <v>1106</v>
      </c>
      <c r="Y328" s="399">
        <v>16</v>
      </c>
      <c r="Z328" s="388" t="s">
        <v>923</v>
      </c>
      <c r="AA328" s="394" t="s">
        <v>1111</v>
      </c>
      <c r="AB328" s="395" t="s">
        <v>1114</v>
      </c>
      <c r="AC328" s="396"/>
      <c r="AD328" s="396" t="s">
        <v>928</v>
      </c>
      <c r="AE328" s="396" t="s">
        <v>633</v>
      </c>
      <c r="AF328" s="388" t="s">
        <v>615</v>
      </c>
      <c r="AG328" s="396"/>
      <c r="AH328" s="396"/>
      <c r="AI328" s="396"/>
      <c r="AJ328" s="397"/>
      <c r="AK328" s="388">
        <v>32</v>
      </c>
      <c r="AL328" s="467"/>
    </row>
    <row r="329" spans="1:38" ht="71.25">
      <c r="A329" s="343">
        <v>327</v>
      </c>
      <c r="B329" s="388" t="s">
        <v>102</v>
      </c>
      <c r="C329" s="389" t="s">
        <v>571</v>
      </c>
      <c r="D329" s="390" t="s">
        <v>1098</v>
      </c>
      <c r="E329" s="391" t="s">
        <v>1099</v>
      </c>
      <c r="F329" s="391" t="s">
        <v>916</v>
      </c>
      <c r="G329" s="388" t="s">
        <v>1087</v>
      </c>
      <c r="H329" s="392" t="s">
        <v>1100</v>
      </c>
      <c r="I329" s="388">
        <v>1</v>
      </c>
      <c r="J329" s="393" t="s">
        <v>1109</v>
      </c>
      <c r="K329" s="389" t="s">
        <v>1102</v>
      </c>
      <c r="L329" s="454" t="s">
        <v>2168</v>
      </c>
      <c r="M329" s="344" t="s">
        <v>1115</v>
      </c>
      <c r="N329" s="396"/>
      <c r="O329" s="388" t="s">
        <v>1060</v>
      </c>
      <c r="P329" s="388" t="s">
        <v>623</v>
      </c>
      <c r="Q329" s="388">
        <v>4</v>
      </c>
      <c r="R329" s="388">
        <v>4</v>
      </c>
      <c r="S329" s="388"/>
      <c r="T329" s="388" t="s">
        <v>654</v>
      </c>
      <c r="U329" s="388" t="s">
        <v>1116</v>
      </c>
      <c r="V329" s="388" t="s">
        <v>1117</v>
      </c>
      <c r="W329" s="465" t="s">
        <v>2192</v>
      </c>
      <c r="X329" s="388">
        <v>8</v>
      </c>
      <c r="Y329" s="388">
        <v>8</v>
      </c>
      <c r="Z329" s="388" t="s">
        <v>923</v>
      </c>
      <c r="AA329" s="394" t="s">
        <v>1111</v>
      </c>
      <c r="AB329" s="393" t="s">
        <v>1118</v>
      </c>
      <c r="AC329" s="396"/>
      <c r="AD329" s="396" t="s">
        <v>928</v>
      </c>
      <c r="AE329" s="396" t="s">
        <v>633</v>
      </c>
      <c r="AF329" s="388" t="s">
        <v>615</v>
      </c>
      <c r="AG329" s="396"/>
      <c r="AH329" s="396"/>
      <c r="AI329" s="396"/>
      <c r="AJ329" s="397"/>
      <c r="AK329" s="388">
        <v>32</v>
      </c>
      <c r="AL329" s="467"/>
    </row>
    <row r="330" spans="1:38" ht="71.25">
      <c r="A330" s="343">
        <v>328</v>
      </c>
      <c r="B330" s="388" t="s">
        <v>102</v>
      </c>
      <c r="C330" s="389" t="s">
        <v>571</v>
      </c>
      <c r="D330" s="390" t="s">
        <v>1098</v>
      </c>
      <c r="E330" s="391" t="s">
        <v>1099</v>
      </c>
      <c r="F330" s="391" t="s">
        <v>916</v>
      </c>
      <c r="G330" s="388" t="s">
        <v>1087</v>
      </c>
      <c r="H330" s="392" t="s">
        <v>1100</v>
      </c>
      <c r="I330" s="388">
        <v>1</v>
      </c>
      <c r="J330" s="393" t="s">
        <v>1109</v>
      </c>
      <c r="K330" s="389" t="s">
        <v>1102</v>
      </c>
      <c r="L330" s="454" t="s">
        <v>2168</v>
      </c>
      <c r="M330" s="344" t="s">
        <v>1119</v>
      </c>
      <c r="N330" s="388" t="s">
        <v>1601</v>
      </c>
      <c r="O330" s="388" t="s">
        <v>1060</v>
      </c>
      <c r="P330" s="388" t="s">
        <v>623</v>
      </c>
      <c r="Q330" s="388">
        <v>4</v>
      </c>
      <c r="R330" s="388">
        <v>4</v>
      </c>
      <c r="S330" s="388"/>
      <c r="T330" s="388" t="s">
        <v>654</v>
      </c>
      <c r="U330" s="388" t="s">
        <v>1116</v>
      </c>
      <c r="V330" s="388" t="s">
        <v>1117</v>
      </c>
      <c r="W330" s="465" t="s">
        <v>2192</v>
      </c>
      <c r="X330" s="388">
        <v>8</v>
      </c>
      <c r="Y330" s="388">
        <v>8</v>
      </c>
      <c r="Z330" s="388" t="s">
        <v>923</v>
      </c>
      <c r="AA330" s="394" t="s">
        <v>1111</v>
      </c>
      <c r="AB330" s="393" t="s">
        <v>1120</v>
      </c>
      <c r="AC330" s="396"/>
      <c r="AD330" s="396" t="s">
        <v>928</v>
      </c>
      <c r="AE330" s="396" t="s">
        <v>633</v>
      </c>
      <c r="AF330" s="388" t="s">
        <v>615</v>
      </c>
      <c r="AG330" s="396"/>
      <c r="AH330" s="396"/>
      <c r="AI330" s="396"/>
      <c r="AJ330" s="397"/>
      <c r="AK330" s="388">
        <v>32</v>
      </c>
      <c r="AL330" s="467"/>
    </row>
    <row r="331" spans="1:38" ht="71.25">
      <c r="A331" s="343">
        <v>329</v>
      </c>
      <c r="B331" s="388" t="s">
        <v>102</v>
      </c>
      <c r="C331" s="389" t="s">
        <v>571</v>
      </c>
      <c r="D331" s="390" t="s">
        <v>1098</v>
      </c>
      <c r="E331" s="391" t="s">
        <v>1099</v>
      </c>
      <c r="F331" s="391" t="s">
        <v>916</v>
      </c>
      <c r="G331" s="388" t="s">
        <v>1087</v>
      </c>
      <c r="H331" s="392" t="s">
        <v>1100</v>
      </c>
      <c r="I331" s="388">
        <v>1</v>
      </c>
      <c r="J331" s="393" t="s">
        <v>1109</v>
      </c>
      <c r="K331" s="389" t="s">
        <v>1102</v>
      </c>
      <c r="L331" s="454" t="s">
        <v>2168</v>
      </c>
      <c r="M331" s="344" t="s">
        <v>1121</v>
      </c>
      <c r="N331" s="388" t="s">
        <v>1602</v>
      </c>
      <c r="O331" s="388" t="s">
        <v>1060</v>
      </c>
      <c r="P331" s="388" t="s">
        <v>623</v>
      </c>
      <c r="Q331" s="388">
        <v>4</v>
      </c>
      <c r="R331" s="388">
        <v>4</v>
      </c>
      <c r="S331" s="388"/>
      <c r="T331" s="388" t="s">
        <v>654</v>
      </c>
      <c r="U331" s="388" t="s">
        <v>1116</v>
      </c>
      <c r="V331" s="388" t="s">
        <v>1117</v>
      </c>
      <c r="W331" s="465" t="s">
        <v>2192</v>
      </c>
      <c r="X331" s="388">
        <v>8</v>
      </c>
      <c r="Y331" s="388">
        <v>8</v>
      </c>
      <c r="Z331" s="388" t="s">
        <v>923</v>
      </c>
      <c r="AA331" s="394" t="s">
        <v>1111</v>
      </c>
      <c r="AB331" s="393" t="s">
        <v>1122</v>
      </c>
      <c r="AC331" s="396"/>
      <c r="AD331" s="396" t="s">
        <v>928</v>
      </c>
      <c r="AE331" s="396" t="s">
        <v>633</v>
      </c>
      <c r="AF331" s="388" t="s">
        <v>615</v>
      </c>
      <c r="AG331" s="396"/>
      <c r="AH331" s="396"/>
      <c r="AI331" s="396"/>
      <c r="AJ331" s="397"/>
      <c r="AK331" s="388">
        <v>32</v>
      </c>
      <c r="AL331" s="467"/>
    </row>
    <row r="332" spans="1:38" ht="71.25">
      <c r="A332" s="343">
        <v>330</v>
      </c>
      <c r="B332" s="388" t="s">
        <v>102</v>
      </c>
      <c r="C332" s="389" t="s">
        <v>571</v>
      </c>
      <c r="D332" s="390" t="s">
        <v>1098</v>
      </c>
      <c r="E332" s="391" t="s">
        <v>1099</v>
      </c>
      <c r="F332" s="391" t="s">
        <v>916</v>
      </c>
      <c r="G332" s="388" t="s">
        <v>1087</v>
      </c>
      <c r="H332" s="392" t="s">
        <v>1100</v>
      </c>
      <c r="I332" s="388">
        <v>1</v>
      </c>
      <c r="J332" s="393" t="s">
        <v>1109</v>
      </c>
      <c r="K332" s="389" t="s">
        <v>1102</v>
      </c>
      <c r="L332" s="454" t="s">
        <v>2168</v>
      </c>
      <c r="M332" s="344" t="s">
        <v>1123</v>
      </c>
      <c r="N332" s="388" t="s">
        <v>1603</v>
      </c>
      <c r="O332" s="388" t="s">
        <v>1060</v>
      </c>
      <c r="P332" s="388" t="s">
        <v>623</v>
      </c>
      <c r="Q332" s="388">
        <v>4</v>
      </c>
      <c r="R332" s="388">
        <v>4</v>
      </c>
      <c r="S332" s="388"/>
      <c r="T332" s="388" t="s">
        <v>654</v>
      </c>
      <c r="U332" s="388" t="s">
        <v>1104</v>
      </c>
      <c r="V332" s="389" t="s">
        <v>1105</v>
      </c>
      <c r="W332" s="400" t="s">
        <v>2095</v>
      </c>
      <c r="X332" s="389" t="s">
        <v>1106</v>
      </c>
      <c r="Y332" s="399">
        <v>16</v>
      </c>
      <c r="Z332" s="388" t="s">
        <v>923</v>
      </c>
      <c r="AA332" s="394" t="s">
        <v>1111</v>
      </c>
      <c r="AB332" s="395" t="s">
        <v>1124</v>
      </c>
      <c r="AC332" s="396"/>
      <c r="AD332" s="396" t="s">
        <v>928</v>
      </c>
      <c r="AE332" s="396" t="s">
        <v>633</v>
      </c>
      <c r="AF332" s="388" t="s">
        <v>615</v>
      </c>
      <c r="AG332" s="396"/>
      <c r="AH332" s="396"/>
      <c r="AI332" s="396"/>
      <c r="AJ332" s="397"/>
      <c r="AK332" s="388">
        <v>32</v>
      </c>
      <c r="AL332" s="467"/>
    </row>
    <row r="333" spans="1:38" ht="85.5">
      <c r="A333" s="343">
        <v>331</v>
      </c>
      <c r="B333" s="388" t="s">
        <v>102</v>
      </c>
      <c r="C333" s="389" t="s">
        <v>571</v>
      </c>
      <c r="D333" s="390" t="s">
        <v>1098</v>
      </c>
      <c r="E333" s="391" t="s">
        <v>1099</v>
      </c>
      <c r="F333" s="391" t="s">
        <v>916</v>
      </c>
      <c r="G333" s="388" t="s">
        <v>1087</v>
      </c>
      <c r="H333" s="392" t="s">
        <v>1100</v>
      </c>
      <c r="I333" s="388">
        <v>1</v>
      </c>
      <c r="J333" s="393" t="s">
        <v>1109</v>
      </c>
      <c r="K333" s="389" t="s">
        <v>1102</v>
      </c>
      <c r="L333" s="454" t="s">
        <v>2168</v>
      </c>
      <c r="M333" s="344" t="s">
        <v>1125</v>
      </c>
      <c r="N333" s="388" t="s">
        <v>1604</v>
      </c>
      <c r="O333" s="396" t="s">
        <v>1126</v>
      </c>
      <c r="P333" s="388" t="s">
        <v>623</v>
      </c>
      <c r="Q333" s="388">
        <v>4</v>
      </c>
      <c r="R333" s="388">
        <v>4</v>
      </c>
      <c r="S333" s="398">
        <v>2</v>
      </c>
      <c r="T333" s="388" t="s">
        <v>654</v>
      </c>
      <c r="U333" s="388" t="s">
        <v>1104</v>
      </c>
      <c r="V333" s="389" t="s">
        <v>1105</v>
      </c>
      <c r="W333" s="400" t="s">
        <v>2095</v>
      </c>
      <c r="X333" s="389" t="s">
        <v>1106</v>
      </c>
      <c r="Y333" s="399">
        <v>16</v>
      </c>
      <c r="Z333" s="388" t="s">
        <v>923</v>
      </c>
      <c r="AA333" s="394" t="s">
        <v>1111</v>
      </c>
      <c r="AB333" s="395" t="s">
        <v>1127</v>
      </c>
      <c r="AC333" s="396"/>
      <c r="AD333" s="396" t="s">
        <v>928</v>
      </c>
      <c r="AE333" s="396" t="s">
        <v>633</v>
      </c>
      <c r="AF333" s="388" t="s">
        <v>615</v>
      </c>
      <c r="AG333" s="396"/>
      <c r="AH333" s="396"/>
      <c r="AI333" s="396"/>
      <c r="AJ333" s="397"/>
      <c r="AK333" s="388">
        <v>32</v>
      </c>
      <c r="AL333" s="467"/>
    </row>
    <row r="334" spans="1:38" ht="71.25">
      <c r="A334" s="343">
        <v>332</v>
      </c>
      <c r="B334" s="388" t="s">
        <v>102</v>
      </c>
      <c r="C334" s="389" t="s">
        <v>571</v>
      </c>
      <c r="D334" s="390" t="s">
        <v>1098</v>
      </c>
      <c r="E334" s="391" t="s">
        <v>1099</v>
      </c>
      <c r="F334" s="391" t="s">
        <v>916</v>
      </c>
      <c r="G334" s="388" t="s">
        <v>1087</v>
      </c>
      <c r="H334" s="392" t="s">
        <v>1100</v>
      </c>
      <c r="I334" s="388">
        <v>1</v>
      </c>
      <c r="J334" s="393" t="s">
        <v>1109</v>
      </c>
      <c r="K334" s="389" t="s">
        <v>1102</v>
      </c>
      <c r="L334" s="454" t="s">
        <v>2168</v>
      </c>
      <c r="M334" s="344" t="s">
        <v>1128</v>
      </c>
      <c r="N334" s="388" t="s">
        <v>1605</v>
      </c>
      <c r="O334" s="388" t="s">
        <v>1060</v>
      </c>
      <c r="P334" s="388" t="s">
        <v>623</v>
      </c>
      <c r="Q334" s="388">
        <v>4</v>
      </c>
      <c r="R334" s="388">
        <v>4</v>
      </c>
      <c r="S334" s="388"/>
      <c r="T334" s="388" t="s">
        <v>654</v>
      </c>
      <c r="U334" s="388" t="s">
        <v>1104</v>
      </c>
      <c r="V334" s="389" t="s">
        <v>1105</v>
      </c>
      <c r="W334" s="400" t="s">
        <v>2095</v>
      </c>
      <c r="X334" s="389" t="s">
        <v>1106</v>
      </c>
      <c r="Y334" s="399">
        <v>16</v>
      </c>
      <c r="Z334" s="388" t="s">
        <v>923</v>
      </c>
      <c r="AA334" s="394" t="s">
        <v>1111</v>
      </c>
      <c r="AB334" s="395" t="s">
        <v>1129</v>
      </c>
      <c r="AC334" s="396"/>
      <c r="AD334" s="396" t="s">
        <v>928</v>
      </c>
      <c r="AE334" s="396" t="s">
        <v>633</v>
      </c>
      <c r="AF334" s="388" t="s">
        <v>615</v>
      </c>
      <c r="AG334" s="396"/>
      <c r="AH334" s="396"/>
      <c r="AI334" s="396"/>
      <c r="AJ334" s="397"/>
      <c r="AK334" s="388">
        <v>32</v>
      </c>
      <c r="AL334" s="467"/>
    </row>
    <row r="335" spans="1:38" ht="71.25">
      <c r="A335" s="343">
        <v>333</v>
      </c>
      <c r="B335" s="377" t="s">
        <v>102</v>
      </c>
      <c r="C335" s="383" t="s">
        <v>571</v>
      </c>
      <c r="D335" s="378" t="s">
        <v>1098</v>
      </c>
      <c r="E335" s="335" t="s">
        <v>1099</v>
      </c>
      <c r="F335" s="335" t="s">
        <v>916</v>
      </c>
      <c r="G335" s="377" t="s">
        <v>1087</v>
      </c>
      <c r="H335" s="379" t="s">
        <v>1100</v>
      </c>
      <c r="I335" s="377">
        <v>1</v>
      </c>
      <c r="J335" s="380" t="s">
        <v>1130</v>
      </c>
      <c r="K335" s="383" t="s">
        <v>1102</v>
      </c>
      <c r="L335" s="455" t="s">
        <v>2168</v>
      </c>
      <c r="M335" s="344" t="s">
        <v>1131</v>
      </c>
      <c r="N335" s="399" t="s">
        <v>2097</v>
      </c>
      <c r="O335" s="399" t="s">
        <v>1060</v>
      </c>
      <c r="P335" s="377" t="s">
        <v>623</v>
      </c>
      <c r="Q335" s="377">
        <v>4</v>
      </c>
      <c r="R335" s="377">
        <v>4</v>
      </c>
      <c r="S335" s="377"/>
      <c r="T335" s="377" t="s">
        <v>654</v>
      </c>
      <c r="U335" s="377" t="s">
        <v>1116</v>
      </c>
      <c r="V335" s="377" t="s">
        <v>1117</v>
      </c>
      <c r="W335" s="465" t="s">
        <v>2192</v>
      </c>
      <c r="X335" s="377">
        <v>8</v>
      </c>
      <c r="Y335" s="377">
        <v>8</v>
      </c>
      <c r="Z335" s="377" t="s">
        <v>923</v>
      </c>
      <c r="AA335" s="401" t="s">
        <v>2098</v>
      </c>
      <c r="AB335" s="387" t="s">
        <v>1132</v>
      </c>
      <c r="AC335" s="381"/>
      <c r="AD335" s="381" t="s">
        <v>928</v>
      </c>
      <c r="AE335" s="381" t="s">
        <v>633</v>
      </c>
      <c r="AF335" s="377" t="s">
        <v>615</v>
      </c>
      <c r="AG335" s="381"/>
      <c r="AH335" s="381"/>
      <c r="AI335" s="381"/>
      <c r="AJ335" s="382"/>
      <c r="AK335" s="377">
        <v>32</v>
      </c>
      <c r="AL335" s="467"/>
    </row>
    <row r="336" spans="1:38" ht="71.25">
      <c r="A336" s="343">
        <v>334</v>
      </c>
      <c r="B336" s="377" t="s">
        <v>102</v>
      </c>
      <c r="C336" s="383" t="s">
        <v>571</v>
      </c>
      <c r="D336" s="378" t="s">
        <v>1098</v>
      </c>
      <c r="E336" s="335" t="s">
        <v>1099</v>
      </c>
      <c r="F336" s="335" t="s">
        <v>916</v>
      </c>
      <c r="G336" s="377" t="s">
        <v>1087</v>
      </c>
      <c r="H336" s="379" t="s">
        <v>1100</v>
      </c>
      <c r="I336" s="377">
        <v>1</v>
      </c>
      <c r="J336" s="380" t="s">
        <v>1130</v>
      </c>
      <c r="K336" s="383" t="s">
        <v>1102</v>
      </c>
      <c r="L336" s="455" t="s">
        <v>2168</v>
      </c>
      <c r="M336" s="344" t="s">
        <v>1133</v>
      </c>
      <c r="N336" s="377"/>
      <c r="O336" s="377" t="s">
        <v>1060</v>
      </c>
      <c r="P336" s="377" t="s">
        <v>623</v>
      </c>
      <c r="Q336" s="377">
        <v>2</v>
      </c>
      <c r="R336" s="377">
        <v>2</v>
      </c>
      <c r="S336" s="377"/>
      <c r="T336" s="377" t="s">
        <v>654</v>
      </c>
      <c r="U336" s="377" t="s">
        <v>1116</v>
      </c>
      <c r="V336" s="377" t="s">
        <v>1117</v>
      </c>
      <c r="W336" s="465" t="s">
        <v>2192</v>
      </c>
      <c r="X336" s="377">
        <v>8</v>
      </c>
      <c r="Y336" s="377">
        <v>8</v>
      </c>
      <c r="Z336" s="377" t="s">
        <v>923</v>
      </c>
      <c r="AA336" s="401" t="s">
        <v>2098</v>
      </c>
      <c r="AB336" s="387" t="s">
        <v>1134</v>
      </c>
      <c r="AC336" s="381"/>
      <c r="AD336" s="381" t="s">
        <v>928</v>
      </c>
      <c r="AE336" s="381" t="s">
        <v>937</v>
      </c>
      <c r="AF336" s="377" t="s">
        <v>615</v>
      </c>
      <c r="AG336" s="381"/>
      <c r="AH336" s="381"/>
      <c r="AI336" s="381"/>
      <c r="AJ336" s="382"/>
      <c r="AK336" s="377">
        <v>32</v>
      </c>
      <c r="AL336" s="467"/>
    </row>
    <row r="337" spans="1:38" ht="71.25">
      <c r="A337" s="343">
        <v>335</v>
      </c>
      <c r="B337" s="377" t="s">
        <v>102</v>
      </c>
      <c r="C337" s="383" t="s">
        <v>571</v>
      </c>
      <c r="D337" s="378" t="s">
        <v>1098</v>
      </c>
      <c r="E337" s="335" t="s">
        <v>1099</v>
      </c>
      <c r="F337" s="335" t="s">
        <v>916</v>
      </c>
      <c r="G337" s="377" t="s">
        <v>1087</v>
      </c>
      <c r="H337" s="379" t="s">
        <v>1100</v>
      </c>
      <c r="I337" s="377">
        <v>1</v>
      </c>
      <c r="J337" s="380" t="s">
        <v>1130</v>
      </c>
      <c r="K337" s="383" t="s">
        <v>1102</v>
      </c>
      <c r="L337" s="455" t="s">
        <v>2168</v>
      </c>
      <c r="M337" s="344" t="s">
        <v>1135</v>
      </c>
      <c r="N337" s="377"/>
      <c r="O337" s="377" t="s">
        <v>1060</v>
      </c>
      <c r="P337" s="377" t="s">
        <v>623</v>
      </c>
      <c r="Q337" s="377">
        <v>2</v>
      </c>
      <c r="R337" s="377">
        <v>2</v>
      </c>
      <c r="S337" s="377"/>
      <c r="T337" s="377" t="s">
        <v>654</v>
      </c>
      <c r="U337" s="377" t="s">
        <v>1116</v>
      </c>
      <c r="V337" s="377" t="s">
        <v>1117</v>
      </c>
      <c r="W337" s="465" t="s">
        <v>2192</v>
      </c>
      <c r="X337" s="377">
        <v>8</v>
      </c>
      <c r="Y337" s="377">
        <v>8</v>
      </c>
      <c r="Z337" s="377" t="s">
        <v>923</v>
      </c>
      <c r="AA337" s="401" t="s">
        <v>2098</v>
      </c>
      <c r="AB337" s="387" t="s">
        <v>1136</v>
      </c>
      <c r="AC337" s="381"/>
      <c r="AD337" s="381" t="s">
        <v>928</v>
      </c>
      <c r="AE337" s="381" t="s">
        <v>937</v>
      </c>
      <c r="AF337" s="377" t="s">
        <v>615</v>
      </c>
      <c r="AG337" s="381"/>
      <c r="AH337" s="381"/>
      <c r="AI337" s="381"/>
      <c r="AJ337" s="382"/>
      <c r="AK337" s="377">
        <v>32</v>
      </c>
      <c r="AL337" s="467"/>
    </row>
    <row r="338" spans="1:38" ht="57">
      <c r="A338" s="27">
        <v>336</v>
      </c>
      <c r="B338" s="141" t="s">
        <v>102</v>
      </c>
      <c r="C338" s="141" t="s">
        <v>572</v>
      </c>
      <c r="D338" s="160" t="s">
        <v>1150</v>
      </c>
      <c r="E338" s="155" t="s">
        <v>1151</v>
      </c>
      <c r="F338" s="155" t="s">
        <v>916</v>
      </c>
      <c r="G338" s="141" t="s">
        <v>1054</v>
      </c>
      <c r="H338" s="177">
        <v>45</v>
      </c>
      <c r="I338" s="141">
        <v>1</v>
      </c>
      <c r="J338" s="141" t="s">
        <v>1152</v>
      </c>
      <c r="K338" s="141" t="s">
        <v>1153</v>
      </c>
      <c r="L338" s="210" t="s">
        <v>2163</v>
      </c>
      <c r="M338" s="61" t="s">
        <v>1154</v>
      </c>
      <c r="N338" s="141" t="s">
        <v>1155</v>
      </c>
      <c r="O338" s="141" t="s">
        <v>1060</v>
      </c>
      <c r="P338" s="141" t="s">
        <v>623</v>
      </c>
      <c r="Q338" s="141">
        <v>12</v>
      </c>
      <c r="R338" s="141">
        <v>6</v>
      </c>
      <c r="S338" s="141">
        <v>6</v>
      </c>
      <c r="T338" s="141" t="s">
        <v>654</v>
      </c>
      <c r="U338" s="141" t="s">
        <v>1156</v>
      </c>
      <c r="V338" s="141" t="s">
        <v>1157</v>
      </c>
      <c r="W338" s="210"/>
      <c r="X338" s="141" t="s">
        <v>1158</v>
      </c>
      <c r="Y338" s="141" t="s">
        <v>1159</v>
      </c>
      <c r="Z338" s="222" t="s">
        <v>923</v>
      </c>
      <c r="AA338" s="141" t="s">
        <v>925</v>
      </c>
      <c r="AB338" s="242" t="s">
        <v>1160</v>
      </c>
      <c r="AC338" s="141"/>
      <c r="AD338" s="200" t="s">
        <v>928</v>
      </c>
      <c r="AE338" s="200" t="s">
        <v>633</v>
      </c>
      <c r="AF338" s="200" t="s">
        <v>615</v>
      </c>
      <c r="AG338" s="200" t="s">
        <v>1161</v>
      </c>
      <c r="AH338" s="141" t="s">
        <v>1092</v>
      </c>
      <c r="AI338" s="141">
        <v>6</v>
      </c>
      <c r="AJ338" s="141">
        <v>30</v>
      </c>
      <c r="AK338" s="141">
        <v>50</v>
      </c>
      <c r="AL338" s="467"/>
    </row>
    <row r="339" spans="1:38" ht="285">
      <c r="A339" s="27">
        <v>337</v>
      </c>
      <c r="B339" s="141" t="s">
        <v>102</v>
      </c>
      <c r="C339" s="141" t="s">
        <v>572</v>
      </c>
      <c r="D339" s="160" t="s">
        <v>1150</v>
      </c>
      <c r="E339" s="155" t="s">
        <v>1151</v>
      </c>
      <c r="F339" s="155" t="s">
        <v>916</v>
      </c>
      <c r="G339" s="141" t="s">
        <v>1054</v>
      </c>
      <c r="H339" s="177">
        <v>55</v>
      </c>
      <c r="I339" s="141">
        <v>1</v>
      </c>
      <c r="J339" s="141" t="s">
        <v>1152</v>
      </c>
      <c r="K339" s="141" t="s">
        <v>1153</v>
      </c>
      <c r="L339" s="210" t="s">
        <v>2163</v>
      </c>
      <c r="M339" s="61" t="s">
        <v>1807</v>
      </c>
      <c r="N339" s="141" t="s">
        <v>1971</v>
      </c>
      <c r="O339" s="141" t="s">
        <v>1060</v>
      </c>
      <c r="P339" s="141" t="s">
        <v>623</v>
      </c>
      <c r="Q339" s="141">
        <v>6</v>
      </c>
      <c r="R339" s="141">
        <v>2</v>
      </c>
      <c r="S339" s="141">
        <v>4</v>
      </c>
      <c r="T339" s="141" t="s">
        <v>654</v>
      </c>
      <c r="U339" s="141" t="s">
        <v>1162</v>
      </c>
      <c r="V339" s="141" t="s">
        <v>1163</v>
      </c>
      <c r="W339" s="210"/>
      <c r="X339" s="141">
        <v>720</v>
      </c>
      <c r="Y339" s="141">
        <v>1</v>
      </c>
      <c r="Z339" s="222" t="s">
        <v>923</v>
      </c>
      <c r="AA339" s="141" t="s">
        <v>925</v>
      </c>
      <c r="AB339" s="229" t="s">
        <v>1164</v>
      </c>
      <c r="AC339" s="200"/>
      <c r="AD339" s="200" t="s">
        <v>928</v>
      </c>
      <c r="AE339" s="200" t="s">
        <v>633</v>
      </c>
      <c r="AF339" s="200" t="s">
        <v>615</v>
      </c>
      <c r="AG339" s="200" t="s">
        <v>1161</v>
      </c>
      <c r="AH339" s="141" t="s">
        <v>1092</v>
      </c>
      <c r="AI339" s="141">
        <v>8</v>
      </c>
      <c r="AJ339" s="141">
        <v>30</v>
      </c>
      <c r="AK339" s="141">
        <v>40</v>
      </c>
      <c r="AL339" s="467"/>
    </row>
    <row r="340" spans="1:38" ht="57">
      <c r="A340" s="27">
        <v>338</v>
      </c>
      <c r="B340" s="141" t="s">
        <v>102</v>
      </c>
      <c r="C340" s="141" t="s">
        <v>572</v>
      </c>
      <c r="D340" s="160" t="s">
        <v>1150</v>
      </c>
      <c r="E340" s="155" t="s">
        <v>1151</v>
      </c>
      <c r="F340" s="155" t="s">
        <v>916</v>
      </c>
      <c r="G340" s="141" t="s">
        <v>1054</v>
      </c>
      <c r="H340" s="177" t="s">
        <v>1165</v>
      </c>
      <c r="I340" s="141">
        <v>1</v>
      </c>
      <c r="J340" s="141" t="s">
        <v>1152</v>
      </c>
      <c r="K340" s="141" t="s">
        <v>1153</v>
      </c>
      <c r="L340" s="210" t="s">
        <v>2163</v>
      </c>
      <c r="M340" s="61" t="s">
        <v>1166</v>
      </c>
      <c r="N340" s="141" t="s">
        <v>1167</v>
      </c>
      <c r="O340" s="141" t="s">
        <v>1558</v>
      </c>
      <c r="P340" s="141" t="s">
        <v>615</v>
      </c>
      <c r="Q340" s="141">
        <v>1</v>
      </c>
      <c r="R340" s="141">
        <v>0</v>
      </c>
      <c r="S340" s="141">
        <v>1</v>
      </c>
      <c r="T340" s="141" t="s">
        <v>908</v>
      </c>
      <c r="U340" s="141" t="s">
        <v>1168</v>
      </c>
      <c r="V340" s="141"/>
      <c r="W340" s="210"/>
      <c r="X340" s="141"/>
      <c r="Y340" s="141"/>
      <c r="Z340" s="141"/>
      <c r="AA340" s="200"/>
      <c r="AB340" s="229"/>
      <c r="AC340" s="200"/>
      <c r="AD340" s="200"/>
      <c r="AE340" s="200"/>
      <c r="AF340" s="200"/>
      <c r="AG340" s="200"/>
      <c r="AH340" s="200"/>
      <c r="AI340" s="200"/>
      <c r="AJ340" s="200"/>
      <c r="AK340" s="200"/>
      <c r="AL340" s="467"/>
    </row>
    <row r="341" spans="1:38" ht="57">
      <c r="A341" s="27">
        <v>339</v>
      </c>
      <c r="B341" s="141" t="s">
        <v>102</v>
      </c>
      <c r="C341" s="141" t="s">
        <v>572</v>
      </c>
      <c r="D341" s="160" t="s">
        <v>1150</v>
      </c>
      <c r="E341" s="155" t="s">
        <v>1151</v>
      </c>
      <c r="F341" s="155" t="s">
        <v>916</v>
      </c>
      <c r="G341" s="141" t="s">
        <v>1054</v>
      </c>
      <c r="H341" s="177" t="s">
        <v>1165</v>
      </c>
      <c r="I341" s="141">
        <v>1</v>
      </c>
      <c r="J341" s="141" t="s">
        <v>1152</v>
      </c>
      <c r="K341" s="141" t="s">
        <v>1153</v>
      </c>
      <c r="L341" s="210" t="s">
        <v>2163</v>
      </c>
      <c r="M341" s="61" t="s">
        <v>1169</v>
      </c>
      <c r="N341" s="141" t="s">
        <v>1174</v>
      </c>
      <c r="O341" s="141" t="s">
        <v>1092</v>
      </c>
      <c r="P341" s="141" t="s">
        <v>615</v>
      </c>
      <c r="Q341" s="141">
        <v>2</v>
      </c>
      <c r="R341" s="141">
        <v>0</v>
      </c>
      <c r="S341" s="141">
        <v>2</v>
      </c>
      <c r="T341" s="141" t="s">
        <v>908</v>
      </c>
      <c r="U341" s="141" t="s">
        <v>1162</v>
      </c>
      <c r="V341" s="141"/>
      <c r="W341" s="210"/>
      <c r="X341" s="141"/>
      <c r="Y341" s="141"/>
      <c r="Z341" s="141"/>
      <c r="AA341" s="200"/>
      <c r="AB341" s="229"/>
      <c r="AC341" s="200"/>
      <c r="AD341" s="200"/>
      <c r="AE341" s="200"/>
      <c r="AF341" s="200"/>
      <c r="AG341" s="200"/>
      <c r="AH341" s="200"/>
      <c r="AI341" s="200"/>
      <c r="AJ341" s="200"/>
      <c r="AK341" s="200"/>
      <c r="AL341" s="467"/>
    </row>
    <row r="342" spans="1:38" ht="57">
      <c r="A342" s="27">
        <v>340</v>
      </c>
      <c r="B342" s="141" t="s">
        <v>102</v>
      </c>
      <c r="C342" s="141" t="s">
        <v>572</v>
      </c>
      <c r="D342" s="160" t="s">
        <v>1150</v>
      </c>
      <c r="E342" s="155" t="s">
        <v>1151</v>
      </c>
      <c r="F342" s="155" t="s">
        <v>916</v>
      </c>
      <c r="G342" s="141" t="s">
        <v>1054</v>
      </c>
      <c r="H342" s="177" t="s">
        <v>1165</v>
      </c>
      <c r="I342" s="141">
        <v>1</v>
      </c>
      <c r="J342" s="141" t="s">
        <v>1152</v>
      </c>
      <c r="K342" s="141" t="s">
        <v>1153</v>
      </c>
      <c r="L342" s="210" t="s">
        <v>2163</v>
      </c>
      <c r="M342" s="61" t="s">
        <v>1170</v>
      </c>
      <c r="N342" s="141" t="s">
        <v>1171</v>
      </c>
      <c r="O342" s="141" t="s">
        <v>1092</v>
      </c>
      <c r="P342" s="141" t="s">
        <v>615</v>
      </c>
      <c r="Q342" s="141">
        <v>1</v>
      </c>
      <c r="R342" s="141">
        <v>0</v>
      </c>
      <c r="S342" s="141">
        <v>1</v>
      </c>
      <c r="T342" s="141" t="s">
        <v>1172</v>
      </c>
      <c r="U342" s="141" t="s">
        <v>1162</v>
      </c>
      <c r="V342" s="141"/>
      <c r="W342" s="210"/>
      <c r="X342" s="141"/>
      <c r="Y342" s="141"/>
      <c r="Z342" s="141"/>
      <c r="AA342" s="200"/>
      <c r="AB342" s="229"/>
      <c r="AC342" s="200"/>
      <c r="AD342" s="200"/>
      <c r="AE342" s="200"/>
      <c r="AF342" s="200"/>
      <c r="AG342" s="200"/>
      <c r="AH342" s="200"/>
      <c r="AI342" s="200"/>
      <c r="AJ342" s="200"/>
      <c r="AK342" s="200"/>
      <c r="AL342" s="467"/>
    </row>
    <row r="343" spans="1:38" ht="57">
      <c r="A343" s="27">
        <v>341</v>
      </c>
      <c r="B343" s="141" t="s">
        <v>102</v>
      </c>
      <c r="C343" s="141" t="s">
        <v>572</v>
      </c>
      <c r="D343" s="160">
        <v>818</v>
      </c>
      <c r="E343" s="155" t="s">
        <v>1151</v>
      </c>
      <c r="F343" s="155" t="s">
        <v>916</v>
      </c>
      <c r="G343" s="141" t="s">
        <v>1054</v>
      </c>
      <c r="H343" s="177">
        <v>733</v>
      </c>
      <c r="I343" s="141">
        <v>1</v>
      </c>
      <c r="J343" s="141" t="s">
        <v>1152</v>
      </c>
      <c r="K343" s="141" t="s">
        <v>1153</v>
      </c>
      <c r="L343" s="210" t="s">
        <v>2163</v>
      </c>
      <c r="M343" s="61" t="s">
        <v>1559</v>
      </c>
      <c r="N343" s="141" t="s">
        <v>1560</v>
      </c>
      <c r="O343" s="141" t="s">
        <v>1558</v>
      </c>
      <c r="P343" s="141" t="s">
        <v>615</v>
      </c>
      <c r="Q343" s="141">
        <v>1</v>
      </c>
      <c r="R343" s="141">
        <v>0</v>
      </c>
      <c r="S343" s="141">
        <v>1</v>
      </c>
      <c r="T343" s="141" t="s">
        <v>1172</v>
      </c>
      <c r="U343" s="141" t="s">
        <v>1561</v>
      </c>
      <c r="V343" s="141"/>
      <c r="W343" s="210"/>
      <c r="X343" s="141"/>
      <c r="Y343" s="141"/>
      <c r="Z343" s="141"/>
      <c r="AA343" s="200"/>
      <c r="AB343" s="229"/>
      <c r="AC343" s="200"/>
      <c r="AD343" s="200"/>
      <c r="AE343" s="200"/>
      <c r="AF343" s="200"/>
      <c r="AG343" s="200"/>
      <c r="AH343" s="200"/>
      <c r="AI343" s="200"/>
      <c r="AJ343" s="200"/>
      <c r="AK343" s="200"/>
      <c r="AL343" s="467"/>
    </row>
    <row r="344" spans="1:38" ht="57">
      <c r="A344" s="27">
        <v>342</v>
      </c>
      <c r="B344" s="141" t="s">
        <v>102</v>
      </c>
      <c r="C344" s="141" t="s">
        <v>572</v>
      </c>
      <c r="D344" s="160" t="s">
        <v>1150</v>
      </c>
      <c r="E344" s="155" t="s">
        <v>1151</v>
      </c>
      <c r="F344" s="155" t="s">
        <v>916</v>
      </c>
      <c r="G344" s="141" t="s">
        <v>1054</v>
      </c>
      <c r="H344" s="177" t="s">
        <v>1165</v>
      </c>
      <c r="I344" s="141">
        <v>1</v>
      </c>
      <c r="J344" s="141" t="s">
        <v>1152</v>
      </c>
      <c r="K344" s="141" t="s">
        <v>1153</v>
      </c>
      <c r="L344" s="210" t="s">
        <v>2163</v>
      </c>
      <c r="M344" s="61" t="s">
        <v>1173</v>
      </c>
      <c r="N344" s="141" t="s">
        <v>1539</v>
      </c>
      <c r="O344" s="141" t="s">
        <v>1092</v>
      </c>
      <c r="P344" s="141" t="s">
        <v>615</v>
      </c>
      <c r="Q344" s="141">
        <v>1</v>
      </c>
      <c r="R344" s="141">
        <v>0</v>
      </c>
      <c r="S344" s="141">
        <v>1</v>
      </c>
      <c r="T344" s="141" t="s">
        <v>908</v>
      </c>
      <c r="U344" s="141" t="s">
        <v>1162</v>
      </c>
      <c r="V344" s="141"/>
      <c r="W344" s="210"/>
      <c r="X344" s="141"/>
      <c r="Y344" s="141"/>
      <c r="Z344" s="141"/>
      <c r="AA344" s="200"/>
      <c r="AB344" s="229"/>
      <c r="AC344" s="200"/>
      <c r="AD344" s="200"/>
      <c r="AE344" s="200"/>
      <c r="AF344" s="200"/>
      <c r="AG344" s="200"/>
      <c r="AH344" s="200"/>
      <c r="AI344" s="200"/>
      <c r="AJ344" s="200"/>
      <c r="AK344" s="200"/>
      <c r="AL344" s="467"/>
    </row>
    <row r="345" spans="1:38" ht="71.25">
      <c r="A345" s="343">
        <v>343</v>
      </c>
      <c r="B345" s="349" t="s">
        <v>102</v>
      </c>
      <c r="C345" s="349" t="s">
        <v>572</v>
      </c>
      <c r="D345" s="350" t="s">
        <v>1150</v>
      </c>
      <c r="E345" s="350" t="s">
        <v>1099</v>
      </c>
      <c r="F345" s="350" t="s">
        <v>650</v>
      </c>
      <c r="G345" s="354" t="s">
        <v>1054</v>
      </c>
      <c r="H345" s="355">
        <v>779.52</v>
      </c>
      <c r="I345" s="354">
        <v>1</v>
      </c>
      <c r="J345" s="356" t="s">
        <v>2063</v>
      </c>
      <c r="K345" s="354" t="s">
        <v>1426</v>
      </c>
      <c r="L345" s="456" t="s">
        <v>2162</v>
      </c>
      <c r="M345" s="357" t="s">
        <v>1808</v>
      </c>
      <c r="N345" s="354" t="s">
        <v>1809</v>
      </c>
      <c r="O345" s="354" t="s">
        <v>1060</v>
      </c>
      <c r="P345" s="354" t="s">
        <v>623</v>
      </c>
      <c r="Q345" s="352">
        <v>12</v>
      </c>
      <c r="R345" s="354">
        <v>6</v>
      </c>
      <c r="S345" s="339">
        <v>0</v>
      </c>
      <c r="T345" s="342" t="s">
        <v>654</v>
      </c>
      <c r="U345" s="354" t="s">
        <v>1427</v>
      </c>
      <c r="V345" s="354" t="s">
        <v>1428</v>
      </c>
      <c r="W345" s="353" t="s">
        <v>1429</v>
      </c>
      <c r="X345" s="349">
        <v>2</v>
      </c>
      <c r="Y345" s="349">
        <v>9</v>
      </c>
      <c r="Z345" s="349" t="s">
        <v>923</v>
      </c>
      <c r="AA345" s="349" t="s">
        <v>925</v>
      </c>
      <c r="AB345" s="342" t="s">
        <v>1430</v>
      </c>
      <c r="AC345" s="351"/>
      <c r="AD345" s="351" t="s">
        <v>928</v>
      </c>
      <c r="AE345" s="351" t="s">
        <v>937</v>
      </c>
      <c r="AF345" s="351" t="s">
        <v>623</v>
      </c>
      <c r="AG345" s="351"/>
      <c r="AH345" s="351"/>
      <c r="AI345" s="351"/>
      <c r="AJ345" s="351"/>
      <c r="AK345" s="351">
        <v>30</v>
      </c>
      <c r="AL345" s="467"/>
    </row>
    <row r="346" spans="1:38" ht="71.25">
      <c r="A346" s="343">
        <v>344</v>
      </c>
      <c r="B346" s="349" t="s">
        <v>102</v>
      </c>
      <c r="C346" s="349" t="s">
        <v>572</v>
      </c>
      <c r="D346" s="350" t="s">
        <v>1150</v>
      </c>
      <c r="E346" s="350" t="s">
        <v>1099</v>
      </c>
      <c r="F346" s="350" t="s">
        <v>650</v>
      </c>
      <c r="G346" s="354" t="s">
        <v>1054</v>
      </c>
      <c r="H346" s="358">
        <v>779.52</v>
      </c>
      <c r="I346" s="354">
        <v>1</v>
      </c>
      <c r="J346" s="356" t="s">
        <v>2063</v>
      </c>
      <c r="K346" s="354" t="s">
        <v>1426</v>
      </c>
      <c r="L346" s="456" t="s">
        <v>2162</v>
      </c>
      <c r="M346" s="357" t="s">
        <v>2064</v>
      </c>
      <c r="N346" s="354" t="s">
        <v>1810</v>
      </c>
      <c r="O346" s="354" t="s">
        <v>1060</v>
      </c>
      <c r="P346" s="354" t="s">
        <v>623</v>
      </c>
      <c r="Q346" s="352">
        <v>3</v>
      </c>
      <c r="R346" s="354">
        <v>3</v>
      </c>
      <c r="S346" s="354">
        <v>0</v>
      </c>
      <c r="T346" s="342" t="s">
        <v>654</v>
      </c>
      <c r="U346" s="354" t="s">
        <v>1427</v>
      </c>
      <c r="V346" s="354" t="s">
        <v>1428</v>
      </c>
      <c r="W346" s="353" t="s">
        <v>1429</v>
      </c>
      <c r="X346" s="349">
        <v>2</v>
      </c>
      <c r="Y346" s="349">
        <v>9</v>
      </c>
      <c r="Z346" s="349" t="s">
        <v>923</v>
      </c>
      <c r="AA346" s="349" t="s">
        <v>925</v>
      </c>
      <c r="AB346" s="342" t="s">
        <v>1430</v>
      </c>
      <c r="AC346" s="351"/>
      <c r="AD346" s="351" t="s">
        <v>928</v>
      </c>
      <c r="AE346" s="351" t="s">
        <v>937</v>
      </c>
      <c r="AF346" s="351" t="s">
        <v>623</v>
      </c>
      <c r="AG346" s="351"/>
      <c r="AH346" s="351"/>
      <c r="AI346" s="351"/>
      <c r="AJ346" s="351"/>
      <c r="AK346" s="351">
        <v>30</v>
      </c>
      <c r="AL346" s="467"/>
    </row>
    <row r="347" spans="1:38" ht="71.25">
      <c r="A347" s="343">
        <v>345</v>
      </c>
      <c r="B347" s="349" t="s">
        <v>102</v>
      </c>
      <c r="C347" s="349" t="s">
        <v>572</v>
      </c>
      <c r="D347" s="350" t="s">
        <v>1150</v>
      </c>
      <c r="E347" s="350" t="s">
        <v>1099</v>
      </c>
      <c r="F347" s="350" t="s">
        <v>650</v>
      </c>
      <c r="G347" s="354" t="s">
        <v>1054</v>
      </c>
      <c r="H347" s="358">
        <v>779.52</v>
      </c>
      <c r="I347" s="354">
        <v>1</v>
      </c>
      <c r="J347" s="356" t="s">
        <v>2063</v>
      </c>
      <c r="K347" s="354" t="s">
        <v>1426</v>
      </c>
      <c r="L347" s="456" t="s">
        <v>2162</v>
      </c>
      <c r="M347" s="357" t="s">
        <v>1811</v>
      </c>
      <c r="N347" s="354" t="s">
        <v>1812</v>
      </c>
      <c r="O347" s="354" t="s">
        <v>1060</v>
      </c>
      <c r="P347" s="354" t="s">
        <v>623</v>
      </c>
      <c r="Q347" s="352">
        <v>2</v>
      </c>
      <c r="R347" s="354">
        <v>2</v>
      </c>
      <c r="S347" s="354">
        <v>0</v>
      </c>
      <c r="T347" s="342" t="s">
        <v>654</v>
      </c>
      <c r="U347" s="354" t="s">
        <v>1427</v>
      </c>
      <c r="V347" s="354" t="s">
        <v>1428</v>
      </c>
      <c r="W347" s="353" t="s">
        <v>1429</v>
      </c>
      <c r="X347" s="349">
        <v>2</v>
      </c>
      <c r="Y347" s="349">
        <v>9</v>
      </c>
      <c r="Z347" s="349" t="s">
        <v>923</v>
      </c>
      <c r="AA347" s="349" t="s">
        <v>925</v>
      </c>
      <c r="AB347" s="342" t="s">
        <v>1430</v>
      </c>
      <c r="AC347" s="351"/>
      <c r="AD347" s="351" t="s">
        <v>928</v>
      </c>
      <c r="AE347" s="351" t="s">
        <v>937</v>
      </c>
      <c r="AF347" s="351" t="s">
        <v>623</v>
      </c>
      <c r="AG347" s="351"/>
      <c r="AH347" s="351"/>
      <c r="AI347" s="351"/>
      <c r="AJ347" s="351"/>
      <c r="AK347" s="351">
        <v>30</v>
      </c>
      <c r="AL347" s="467"/>
    </row>
    <row r="348" spans="1:38" ht="71.25">
      <c r="A348" s="343">
        <v>346</v>
      </c>
      <c r="B348" s="349" t="s">
        <v>102</v>
      </c>
      <c r="C348" s="349" t="s">
        <v>572</v>
      </c>
      <c r="D348" s="350" t="s">
        <v>1150</v>
      </c>
      <c r="E348" s="350" t="s">
        <v>1099</v>
      </c>
      <c r="F348" s="350" t="s">
        <v>650</v>
      </c>
      <c r="G348" s="354" t="s">
        <v>1054</v>
      </c>
      <c r="H348" s="358">
        <v>779.52</v>
      </c>
      <c r="I348" s="354">
        <v>1</v>
      </c>
      <c r="J348" s="356" t="s">
        <v>2063</v>
      </c>
      <c r="K348" s="354" t="s">
        <v>1426</v>
      </c>
      <c r="L348" s="456" t="s">
        <v>2162</v>
      </c>
      <c r="M348" s="357" t="s">
        <v>1813</v>
      </c>
      <c r="N348" s="354" t="s">
        <v>1814</v>
      </c>
      <c r="O348" s="354" t="s">
        <v>1060</v>
      </c>
      <c r="P348" s="354" t="s">
        <v>623</v>
      </c>
      <c r="Q348" s="352">
        <v>2</v>
      </c>
      <c r="R348" s="354">
        <v>2</v>
      </c>
      <c r="S348" s="354">
        <v>0</v>
      </c>
      <c r="T348" s="342" t="s">
        <v>654</v>
      </c>
      <c r="U348" s="354" t="s">
        <v>1427</v>
      </c>
      <c r="V348" s="354" t="s">
        <v>1428</v>
      </c>
      <c r="W348" s="353" t="s">
        <v>1429</v>
      </c>
      <c r="X348" s="349">
        <v>2</v>
      </c>
      <c r="Y348" s="349">
        <v>9</v>
      </c>
      <c r="Z348" s="349" t="s">
        <v>923</v>
      </c>
      <c r="AA348" s="349" t="s">
        <v>925</v>
      </c>
      <c r="AB348" s="342" t="s">
        <v>1430</v>
      </c>
      <c r="AC348" s="351"/>
      <c r="AD348" s="351" t="s">
        <v>928</v>
      </c>
      <c r="AE348" s="351" t="s">
        <v>937</v>
      </c>
      <c r="AF348" s="351" t="s">
        <v>623</v>
      </c>
      <c r="AG348" s="351"/>
      <c r="AH348" s="351"/>
      <c r="AI348" s="351"/>
      <c r="AJ348" s="351"/>
      <c r="AK348" s="351">
        <v>30</v>
      </c>
      <c r="AL348" s="467"/>
    </row>
    <row r="349" spans="1:38" ht="71.25">
      <c r="A349" s="343">
        <v>347</v>
      </c>
      <c r="B349" s="349" t="s">
        <v>102</v>
      </c>
      <c r="C349" s="349" t="s">
        <v>572</v>
      </c>
      <c r="D349" s="350" t="s">
        <v>1150</v>
      </c>
      <c r="E349" s="350" t="s">
        <v>1099</v>
      </c>
      <c r="F349" s="350" t="s">
        <v>650</v>
      </c>
      <c r="G349" s="354" t="s">
        <v>1054</v>
      </c>
      <c r="H349" s="358">
        <v>779.52</v>
      </c>
      <c r="I349" s="354">
        <v>1</v>
      </c>
      <c r="J349" s="356" t="s">
        <v>2063</v>
      </c>
      <c r="K349" s="354" t="s">
        <v>1426</v>
      </c>
      <c r="L349" s="456" t="s">
        <v>2162</v>
      </c>
      <c r="M349" s="357" t="s">
        <v>1815</v>
      </c>
      <c r="N349" s="354" t="s">
        <v>1816</v>
      </c>
      <c r="O349" s="354" t="s">
        <v>1060</v>
      </c>
      <c r="P349" s="354" t="s">
        <v>623</v>
      </c>
      <c r="Q349" s="352">
        <v>2</v>
      </c>
      <c r="R349" s="354">
        <v>2</v>
      </c>
      <c r="S349" s="354">
        <v>0</v>
      </c>
      <c r="T349" s="342" t="s">
        <v>654</v>
      </c>
      <c r="U349" s="354" t="s">
        <v>1427</v>
      </c>
      <c r="V349" s="354" t="s">
        <v>1428</v>
      </c>
      <c r="W349" s="353" t="s">
        <v>1429</v>
      </c>
      <c r="X349" s="349">
        <v>2</v>
      </c>
      <c r="Y349" s="349">
        <v>9</v>
      </c>
      <c r="Z349" s="349" t="s">
        <v>923</v>
      </c>
      <c r="AA349" s="349" t="s">
        <v>925</v>
      </c>
      <c r="AB349" s="342" t="s">
        <v>1430</v>
      </c>
      <c r="AC349" s="351"/>
      <c r="AD349" s="351" t="s">
        <v>928</v>
      </c>
      <c r="AE349" s="351" t="s">
        <v>937</v>
      </c>
      <c r="AF349" s="351" t="s">
        <v>623</v>
      </c>
      <c r="AG349" s="351"/>
      <c r="AH349" s="351"/>
      <c r="AI349" s="351"/>
      <c r="AJ349" s="351"/>
      <c r="AK349" s="351">
        <v>30</v>
      </c>
      <c r="AL349" s="467"/>
    </row>
    <row r="350" spans="1:38" ht="71.25">
      <c r="A350" s="343">
        <v>348</v>
      </c>
      <c r="B350" s="349" t="s">
        <v>102</v>
      </c>
      <c r="C350" s="349" t="s">
        <v>572</v>
      </c>
      <c r="D350" s="350" t="s">
        <v>1150</v>
      </c>
      <c r="E350" s="350" t="s">
        <v>1099</v>
      </c>
      <c r="F350" s="350" t="s">
        <v>650</v>
      </c>
      <c r="G350" s="354" t="s">
        <v>1054</v>
      </c>
      <c r="H350" s="358">
        <v>779.52</v>
      </c>
      <c r="I350" s="354">
        <v>1</v>
      </c>
      <c r="J350" s="342" t="s">
        <v>1431</v>
      </c>
      <c r="K350" s="354" t="s">
        <v>1426</v>
      </c>
      <c r="L350" s="456" t="s">
        <v>2162</v>
      </c>
      <c r="M350" s="357" t="s">
        <v>1817</v>
      </c>
      <c r="N350" s="354" t="s">
        <v>1818</v>
      </c>
      <c r="O350" s="354" t="s">
        <v>1060</v>
      </c>
      <c r="P350" s="354" t="s">
        <v>623</v>
      </c>
      <c r="Q350" s="354">
        <v>7</v>
      </c>
      <c r="R350" s="354">
        <v>7</v>
      </c>
      <c r="S350" s="354">
        <v>0</v>
      </c>
      <c r="T350" s="342" t="s">
        <v>908</v>
      </c>
      <c r="U350" s="354" t="s">
        <v>1432</v>
      </c>
      <c r="V350" s="354" t="s">
        <v>1433</v>
      </c>
      <c r="W350" s="353" t="s">
        <v>1429</v>
      </c>
      <c r="X350" s="349">
        <v>2</v>
      </c>
      <c r="Y350" s="349">
        <v>9</v>
      </c>
      <c r="Z350" s="349" t="s">
        <v>923</v>
      </c>
      <c r="AA350" s="349" t="s">
        <v>1434</v>
      </c>
      <c r="AB350" s="342" t="s">
        <v>1435</v>
      </c>
      <c r="AC350" s="351"/>
      <c r="AD350" s="351" t="s">
        <v>928</v>
      </c>
      <c r="AE350" s="351" t="s">
        <v>937</v>
      </c>
      <c r="AF350" s="351" t="s">
        <v>623</v>
      </c>
      <c r="AG350" s="351"/>
      <c r="AH350" s="351"/>
      <c r="AI350" s="351"/>
      <c r="AJ350" s="351"/>
      <c r="AK350" s="351">
        <v>15</v>
      </c>
      <c r="AL350" s="467"/>
    </row>
    <row r="351" spans="1:38" ht="71.25">
      <c r="A351" s="343">
        <v>349</v>
      </c>
      <c r="B351" s="349" t="s">
        <v>102</v>
      </c>
      <c r="C351" s="349" t="s">
        <v>572</v>
      </c>
      <c r="D351" s="350" t="s">
        <v>1150</v>
      </c>
      <c r="E351" s="350" t="s">
        <v>1099</v>
      </c>
      <c r="F351" s="350" t="s">
        <v>650</v>
      </c>
      <c r="G351" s="354" t="s">
        <v>1054</v>
      </c>
      <c r="H351" s="358">
        <v>779.52</v>
      </c>
      <c r="I351" s="354">
        <v>1</v>
      </c>
      <c r="J351" s="342" t="s">
        <v>1431</v>
      </c>
      <c r="K351" s="354" t="s">
        <v>1426</v>
      </c>
      <c r="L351" s="456" t="s">
        <v>2162</v>
      </c>
      <c r="M351" s="357" t="s">
        <v>1819</v>
      </c>
      <c r="N351" s="354" t="s">
        <v>1820</v>
      </c>
      <c r="O351" s="354" t="s">
        <v>1060</v>
      </c>
      <c r="P351" s="354" t="s">
        <v>623</v>
      </c>
      <c r="Q351" s="354">
        <v>3</v>
      </c>
      <c r="R351" s="354">
        <v>3</v>
      </c>
      <c r="S351" s="354">
        <v>0</v>
      </c>
      <c r="T351" s="342" t="s">
        <v>908</v>
      </c>
      <c r="U351" s="354" t="s">
        <v>1432</v>
      </c>
      <c r="V351" s="354" t="s">
        <v>1433</v>
      </c>
      <c r="W351" s="353" t="s">
        <v>1429</v>
      </c>
      <c r="X351" s="349">
        <v>2</v>
      </c>
      <c r="Y351" s="349">
        <v>9</v>
      </c>
      <c r="Z351" s="349" t="s">
        <v>923</v>
      </c>
      <c r="AA351" s="349" t="s">
        <v>1434</v>
      </c>
      <c r="AB351" s="342" t="s">
        <v>1435</v>
      </c>
      <c r="AC351" s="351"/>
      <c r="AD351" s="351" t="s">
        <v>928</v>
      </c>
      <c r="AE351" s="351" t="s">
        <v>937</v>
      </c>
      <c r="AF351" s="351" t="s">
        <v>623</v>
      </c>
      <c r="AG351" s="351"/>
      <c r="AH351" s="351"/>
      <c r="AI351" s="351"/>
      <c r="AJ351" s="351"/>
      <c r="AK351" s="351">
        <v>15</v>
      </c>
      <c r="AL351" s="467"/>
    </row>
    <row r="352" spans="1:38" ht="71.25">
      <c r="A352" s="343">
        <v>350</v>
      </c>
      <c r="B352" s="349" t="s">
        <v>102</v>
      </c>
      <c r="C352" s="349" t="s">
        <v>572</v>
      </c>
      <c r="D352" s="350" t="s">
        <v>1150</v>
      </c>
      <c r="E352" s="350" t="s">
        <v>1099</v>
      </c>
      <c r="F352" s="350" t="s">
        <v>650</v>
      </c>
      <c r="G352" s="354" t="s">
        <v>1054</v>
      </c>
      <c r="H352" s="358">
        <v>779.52</v>
      </c>
      <c r="I352" s="354">
        <v>1</v>
      </c>
      <c r="J352" s="342" t="s">
        <v>1431</v>
      </c>
      <c r="K352" s="354" t="s">
        <v>1426</v>
      </c>
      <c r="L352" s="456" t="s">
        <v>2162</v>
      </c>
      <c r="M352" s="357" t="s">
        <v>1821</v>
      </c>
      <c r="N352" s="354" t="s">
        <v>1822</v>
      </c>
      <c r="O352" s="354" t="s">
        <v>1060</v>
      </c>
      <c r="P352" s="354" t="s">
        <v>623</v>
      </c>
      <c r="Q352" s="354">
        <v>1</v>
      </c>
      <c r="R352" s="354">
        <v>1</v>
      </c>
      <c r="S352" s="354">
        <v>0</v>
      </c>
      <c r="T352" s="342" t="s">
        <v>908</v>
      </c>
      <c r="U352" s="354" t="s">
        <v>1432</v>
      </c>
      <c r="V352" s="354" t="s">
        <v>1433</v>
      </c>
      <c r="W352" s="353" t="s">
        <v>1429</v>
      </c>
      <c r="X352" s="349">
        <v>2</v>
      </c>
      <c r="Y352" s="349">
        <v>9</v>
      </c>
      <c r="Z352" s="349" t="s">
        <v>923</v>
      </c>
      <c r="AA352" s="349" t="s">
        <v>1434</v>
      </c>
      <c r="AB352" s="342" t="s">
        <v>1435</v>
      </c>
      <c r="AC352" s="351"/>
      <c r="AD352" s="351" t="s">
        <v>928</v>
      </c>
      <c r="AE352" s="351" t="s">
        <v>937</v>
      </c>
      <c r="AF352" s="351" t="s">
        <v>623</v>
      </c>
      <c r="AG352" s="351"/>
      <c r="AH352" s="351"/>
      <c r="AI352" s="351"/>
      <c r="AJ352" s="351"/>
      <c r="AK352" s="351">
        <v>15</v>
      </c>
      <c r="AL352" s="467"/>
    </row>
    <row r="353" spans="1:38" ht="71.25">
      <c r="A353" s="343">
        <v>351</v>
      </c>
      <c r="B353" s="349" t="s">
        <v>102</v>
      </c>
      <c r="C353" s="349" t="s">
        <v>572</v>
      </c>
      <c r="D353" s="350" t="s">
        <v>1150</v>
      </c>
      <c r="E353" s="350" t="s">
        <v>1099</v>
      </c>
      <c r="F353" s="350" t="s">
        <v>650</v>
      </c>
      <c r="G353" s="354" t="s">
        <v>1054</v>
      </c>
      <c r="H353" s="358">
        <v>779.52</v>
      </c>
      <c r="I353" s="354">
        <v>1</v>
      </c>
      <c r="J353" s="342" t="s">
        <v>1431</v>
      </c>
      <c r="K353" s="354" t="s">
        <v>1426</v>
      </c>
      <c r="L353" s="456" t="s">
        <v>2162</v>
      </c>
      <c r="M353" s="357" t="s">
        <v>1823</v>
      </c>
      <c r="N353" s="354" t="s">
        <v>1824</v>
      </c>
      <c r="O353" s="354" t="s">
        <v>1060</v>
      </c>
      <c r="P353" s="354" t="s">
        <v>623</v>
      </c>
      <c r="Q353" s="354">
        <v>1</v>
      </c>
      <c r="R353" s="354">
        <v>1</v>
      </c>
      <c r="S353" s="354">
        <v>0</v>
      </c>
      <c r="T353" s="342" t="s">
        <v>908</v>
      </c>
      <c r="U353" s="354" t="s">
        <v>1432</v>
      </c>
      <c r="V353" s="354" t="s">
        <v>1433</v>
      </c>
      <c r="W353" s="353" t="s">
        <v>1429</v>
      </c>
      <c r="X353" s="349">
        <v>2</v>
      </c>
      <c r="Y353" s="349">
        <v>9</v>
      </c>
      <c r="Z353" s="349" t="s">
        <v>923</v>
      </c>
      <c r="AA353" s="349" t="s">
        <v>1434</v>
      </c>
      <c r="AB353" s="342" t="s">
        <v>1435</v>
      </c>
      <c r="AC353" s="351"/>
      <c r="AD353" s="351" t="s">
        <v>928</v>
      </c>
      <c r="AE353" s="351" t="s">
        <v>937</v>
      </c>
      <c r="AF353" s="351" t="s">
        <v>623</v>
      </c>
      <c r="AG353" s="351"/>
      <c r="AH353" s="351"/>
      <c r="AI353" s="351"/>
      <c r="AJ353" s="351"/>
      <c r="AK353" s="351">
        <v>15</v>
      </c>
      <c r="AL353" s="467"/>
    </row>
    <row r="354" spans="1:38" ht="71.25">
      <c r="A354" s="343">
        <v>352</v>
      </c>
      <c r="B354" s="349" t="s">
        <v>102</v>
      </c>
      <c r="C354" s="349" t="s">
        <v>572</v>
      </c>
      <c r="D354" s="350" t="s">
        <v>1150</v>
      </c>
      <c r="E354" s="350" t="s">
        <v>1099</v>
      </c>
      <c r="F354" s="350" t="s">
        <v>650</v>
      </c>
      <c r="G354" s="354" t="s">
        <v>1054</v>
      </c>
      <c r="H354" s="358">
        <v>779.52</v>
      </c>
      <c r="I354" s="354">
        <v>1</v>
      </c>
      <c r="J354" s="342" t="s">
        <v>1431</v>
      </c>
      <c r="K354" s="354" t="s">
        <v>1426</v>
      </c>
      <c r="L354" s="456" t="s">
        <v>2162</v>
      </c>
      <c r="M354" s="357" t="s">
        <v>1825</v>
      </c>
      <c r="N354" s="354" t="s">
        <v>1826</v>
      </c>
      <c r="O354" s="354" t="s">
        <v>1060</v>
      </c>
      <c r="P354" s="354" t="s">
        <v>623</v>
      </c>
      <c r="Q354" s="354">
        <v>1</v>
      </c>
      <c r="R354" s="354">
        <v>1</v>
      </c>
      <c r="S354" s="354">
        <v>0</v>
      </c>
      <c r="T354" s="342" t="s">
        <v>908</v>
      </c>
      <c r="U354" s="354" t="s">
        <v>1432</v>
      </c>
      <c r="V354" s="354" t="s">
        <v>1433</v>
      </c>
      <c r="W354" s="353" t="s">
        <v>1429</v>
      </c>
      <c r="X354" s="349">
        <v>2</v>
      </c>
      <c r="Y354" s="349">
        <v>9</v>
      </c>
      <c r="Z354" s="349" t="s">
        <v>923</v>
      </c>
      <c r="AA354" s="349" t="s">
        <v>1434</v>
      </c>
      <c r="AB354" s="342" t="s">
        <v>1435</v>
      </c>
      <c r="AC354" s="351"/>
      <c r="AD354" s="351" t="s">
        <v>928</v>
      </c>
      <c r="AE354" s="351" t="s">
        <v>937</v>
      </c>
      <c r="AF354" s="351" t="s">
        <v>623</v>
      </c>
      <c r="AG354" s="351"/>
      <c r="AH354" s="351"/>
      <c r="AI354" s="351"/>
      <c r="AJ354" s="351"/>
      <c r="AK354" s="351">
        <v>15</v>
      </c>
      <c r="AL354" s="467"/>
    </row>
    <row r="355" spans="1:38" ht="71.25">
      <c r="A355" s="343">
        <v>353</v>
      </c>
      <c r="B355" s="349" t="s">
        <v>102</v>
      </c>
      <c r="C355" s="349" t="s">
        <v>572</v>
      </c>
      <c r="D355" s="350" t="s">
        <v>1150</v>
      </c>
      <c r="E355" s="350" t="s">
        <v>1099</v>
      </c>
      <c r="F355" s="350" t="s">
        <v>650</v>
      </c>
      <c r="G355" s="349" t="s">
        <v>1054</v>
      </c>
      <c r="H355" s="358">
        <v>779.52</v>
      </c>
      <c r="I355" s="349">
        <v>1</v>
      </c>
      <c r="J355" s="351" t="s">
        <v>1436</v>
      </c>
      <c r="K355" s="349" t="s">
        <v>1426</v>
      </c>
      <c r="L355" s="457" t="s">
        <v>2162</v>
      </c>
      <c r="M355" s="345" t="s">
        <v>1827</v>
      </c>
      <c r="N355" s="349" t="s">
        <v>1828</v>
      </c>
      <c r="O355" s="349" t="s">
        <v>1437</v>
      </c>
      <c r="P355" s="349" t="s">
        <v>623</v>
      </c>
      <c r="Q355" s="349">
        <v>3</v>
      </c>
      <c r="R355" s="349">
        <v>1</v>
      </c>
      <c r="S355" s="349">
        <v>2</v>
      </c>
      <c r="T355" s="351" t="s">
        <v>1172</v>
      </c>
      <c r="U355" s="349" t="s">
        <v>1188</v>
      </c>
      <c r="V355" s="349" t="s">
        <v>1438</v>
      </c>
      <c r="W355" s="353">
        <v>3073222</v>
      </c>
      <c r="X355" s="349">
        <v>2</v>
      </c>
      <c r="Y355" s="349">
        <v>2</v>
      </c>
      <c r="Z355" s="349" t="s">
        <v>1439</v>
      </c>
      <c r="AA355" s="349" t="s">
        <v>1068</v>
      </c>
      <c r="AB355" s="342" t="s">
        <v>1440</v>
      </c>
      <c r="AC355" s="351"/>
      <c r="AD355" s="351" t="s">
        <v>928</v>
      </c>
      <c r="AE355" s="351" t="s">
        <v>937</v>
      </c>
      <c r="AF355" s="351" t="s">
        <v>623</v>
      </c>
      <c r="AG355" s="351"/>
      <c r="AH355" s="351"/>
      <c r="AI355" s="351"/>
      <c r="AJ355" s="351"/>
      <c r="AK355" s="351">
        <v>30</v>
      </c>
      <c r="AL355" s="467"/>
    </row>
    <row r="356" spans="1:38" ht="71.25">
      <c r="A356" s="343">
        <v>354</v>
      </c>
      <c r="B356" s="349" t="s">
        <v>102</v>
      </c>
      <c r="C356" s="349" t="s">
        <v>572</v>
      </c>
      <c r="D356" s="350" t="s">
        <v>1150</v>
      </c>
      <c r="E356" s="350" t="s">
        <v>1099</v>
      </c>
      <c r="F356" s="350" t="s">
        <v>650</v>
      </c>
      <c r="G356" s="349" t="s">
        <v>1054</v>
      </c>
      <c r="H356" s="358">
        <v>779.52</v>
      </c>
      <c r="I356" s="349">
        <v>1</v>
      </c>
      <c r="J356" s="351" t="s">
        <v>1436</v>
      </c>
      <c r="K356" s="349" t="s">
        <v>1426</v>
      </c>
      <c r="L356" s="457" t="s">
        <v>2162</v>
      </c>
      <c r="M356" s="345" t="s">
        <v>1829</v>
      </c>
      <c r="N356" s="359" t="s">
        <v>1830</v>
      </c>
      <c r="O356" s="349" t="s">
        <v>1060</v>
      </c>
      <c r="P356" s="349" t="s">
        <v>623</v>
      </c>
      <c r="Q356" s="349">
        <v>3</v>
      </c>
      <c r="R356" s="349">
        <v>1</v>
      </c>
      <c r="S356" s="349">
        <v>2</v>
      </c>
      <c r="T356" s="351" t="s">
        <v>1172</v>
      </c>
      <c r="U356" s="349" t="s">
        <v>1188</v>
      </c>
      <c r="V356" s="349" t="s">
        <v>1438</v>
      </c>
      <c r="W356" s="353">
        <v>3073222</v>
      </c>
      <c r="X356" s="349">
        <v>2</v>
      </c>
      <c r="Y356" s="349">
        <v>2</v>
      </c>
      <c r="Z356" s="349" t="s">
        <v>1439</v>
      </c>
      <c r="AA356" s="349" t="s">
        <v>1068</v>
      </c>
      <c r="AB356" s="342" t="s">
        <v>1440</v>
      </c>
      <c r="AC356" s="351"/>
      <c r="AD356" s="351" t="s">
        <v>928</v>
      </c>
      <c r="AE356" s="351" t="s">
        <v>937</v>
      </c>
      <c r="AF356" s="351" t="s">
        <v>623</v>
      </c>
      <c r="AG356" s="351"/>
      <c r="AH356" s="351"/>
      <c r="AI356" s="351"/>
      <c r="AJ356" s="351"/>
      <c r="AK356" s="351">
        <v>30</v>
      </c>
      <c r="AL356" s="467"/>
    </row>
    <row r="357" spans="1:38" ht="71.25">
      <c r="A357" s="343">
        <v>355</v>
      </c>
      <c r="B357" s="349" t="s">
        <v>102</v>
      </c>
      <c r="C357" s="349" t="s">
        <v>572</v>
      </c>
      <c r="D357" s="350" t="s">
        <v>1150</v>
      </c>
      <c r="E357" s="350" t="s">
        <v>1099</v>
      </c>
      <c r="F357" s="350" t="s">
        <v>650</v>
      </c>
      <c r="G357" s="349" t="s">
        <v>1054</v>
      </c>
      <c r="H357" s="358">
        <v>779.52</v>
      </c>
      <c r="I357" s="349">
        <v>1</v>
      </c>
      <c r="J357" s="351" t="s">
        <v>1436</v>
      </c>
      <c r="K357" s="349" t="s">
        <v>1426</v>
      </c>
      <c r="L357" s="457" t="s">
        <v>2162</v>
      </c>
      <c r="M357" s="345" t="s">
        <v>1831</v>
      </c>
      <c r="N357" s="359" t="s">
        <v>1832</v>
      </c>
      <c r="O357" s="349" t="s">
        <v>1060</v>
      </c>
      <c r="P357" s="349" t="s">
        <v>623</v>
      </c>
      <c r="Q357" s="349">
        <v>3</v>
      </c>
      <c r="R357" s="349">
        <v>1</v>
      </c>
      <c r="S357" s="349">
        <v>2</v>
      </c>
      <c r="T357" s="351" t="s">
        <v>1172</v>
      </c>
      <c r="U357" s="349" t="s">
        <v>1188</v>
      </c>
      <c r="V357" s="349" t="s">
        <v>1438</v>
      </c>
      <c r="W357" s="353">
        <v>3073222</v>
      </c>
      <c r="X357" s="349">
        <v>2</v>
      </c>
      <c r="Y357" s="349">
        <v>2</v>
      </c>
      <c r="Z357" s="349" t="s">
        <v>1439</v>
      </c>
      <c r="AA357" s="349" t="s">
        <v>1068</v>
      </c>
      <c r="AB357" s="342" t="s">
        <v>1440</v>
      </c>
      <c r="AC357" s="351"/>
      <c r="AD357" s="351" t="s">
        <v>928</v>
      </c>
      <c r="AE357" s="351" t="s">
        <v>937</v>
      </c>
      <c r="AF357" s="351" t="s">
        <v>623</v>
      </c>
      <c r="AG357" s="351"/>
      <c r="AH357" s="351"/>
      <c r="AI357" s="351"/>
      <c r="AJ357" s="351"/>
      <c r="AK357" s="351">
        <v>30</v>
      </c>
      <c r="AL357" s="467"/>
    </row>
    <row r="358" spans="1:38" ht="71.25">
      <c r="A358" s="343">
        <v>356</v>
      </c>
      <c r="B358" s="349" t="s">
        <v>102</v>
      </c>
      <c r="C358" s="349" t="s">
        <v>572</v>
      </c>
      <c r="D358" s="350" t="s">
        <v>1150</v>
      </c>
      <c r="E358" s="350" t="s">
        <v>1099</v>
      </c>
      <c r="F358" s="350" t="s">
        <v>650</v>
      </c>
      <c r="G358" s="349" t="s">
        <v>1054</v>
      </c>
      <c r="H358" s="358">
        <v>779.52</v>
      </c>
      <c r="I358" s="349">
        <v>1</v>
      </c>
      <c r="J358" s="351" t="s">
        <v>1436</v>
      </c>
      <c r="K358" s="349" t="s">
        <v>1426</v>
      </c>
      <c r="L358" s="457" t="s">
        <v>2162</v>
      </c>
      <c r="M358" s="345" t="s">
        <v>1833</v>
      </c>
      <c r="N358" s="359" t="s">
        <v>1834</v>
      </c>
      <c r="O358" s="349" t="s">
        <v>1060</v>
      </c>
      <c r="P358" s="349" t="s">
        <v>623</v>
      </c>
      <c r="Q358" s="349">
        <v>3</v>
      </c>
      <c r="R358" s="349">
        <v>1</v>
      </c>
      <c r="S358" s="349">
        <v>2</v>
      </c>
      <c r="T358" s="351" t="s">
        <v>1172</v>
      </c>
      <c r="U358" s="349" t="s">
        <v>1188</v>
      </c>
      <c r="V358" s="349" t="s">
        <v>1438</v>
      </c>
      <c r="W358" s="353">
        <v>3073222</v>
      </c>
      <c r="X358" s="349">
        <v>2</v>
      </c>
      <c r="Y358" s="349">
        <v>2</v>
      </c>
      <c r="Z358" s="349" t="s">
        <v>1439</v>
      </c>
      <c r="AA358" s="349" t="s">
        <v>1068</v>
      </c>
      <c r="AB358" s="342" t="s">
        <v>1440</v>
      </c>
      <c r="AC358" s="351"/>
      <c r="AD358" s="351" t="s">
        <v>928</v>
      </c>
      <c r="AE358" s="351" t="s">
        <v>937</v>
      </c>
      <c r="AF358" s="351" t="s">
        <v>623</v>
      </c>
      <c r="AG358" s="351"/>
      <c r="AH358" s="351"/>
      <c r="AI358" s="351"/>
      <c r="AJ358" s="351"/>
      <c r="AK358" s="351">
        <v>30</v>
      </c>
      <c r="AL358" s="467"/>
    </row>
    <row r="359" spans="1:38" ht="71.25">
      <c r="A359" s="343">
        <v>357</v>
      </c>
      <c r="B359" s="349" t="s">
        <v>102</v>
      </c>
      <c r="C359" s="349" t="s">
        <v>572</v>
      </c>
      <c r="D359" s="350" t="s">
        <v>1150</v>
      </c>
      <c r="E359" s="350" t="s">
        <v>1099</v>
      </c>
      <c r="F359" s="350" t="s">
        <v>650</v>
      </c>
      <c r="G359" s="349" t="s">
        <v>1054</v>
      </c>
      <c r="H359" s="358">
        <v>779.52</v>
      </c>
      <c r="I359" s="349">
        <v>1</v>
      </c>
      <c r="J359" s="351" t="s">
        <v>1441</v>
      </c>
      <c r="K359" s="349" t="s">
        <v>1426</v>
      </c>
      <c r="L359" s="457" t="s">
        <v>2162</v>
      </c>
      <c r="M359" s="345" t="s">
        <v>2071</v>
      </c>
      <c r="N359" s="359" t="s">
        <v>1835</v>
      </c>
      <c r="O359" s="349" t="s">
        <v>1060</v>
      </c>
      <c r="P359" s="349" t="s">
        <v>623</v>
      </c>
      <c r="Q359" s="349">
        <v>16</v>
      </c>
      <c r="R359" s="349">
        <v>16</v>
      </c>
      <c r="S359" s="349">
        <v>0</v>
      </c>
      <c r="T359" s="351" t="s">
        <v>654</v>
      </c>
      <c r="U359" s="349" t="s">
        <v>1442</v>
      </c>
      <c r="V359" s="349" t="s">
        <v>1443</v>
      </c>
      <c r="W359" s="353" t="s">
        <v>1444</v>
      </c>
      <c r="X359" s="349">
        <v>6</v>
      </c>
      <c r="Y359" s="349">
        <v>14</v>
      </c>
      <c r="Z359" s="349" t="s">
        <v>923</v>
      </c>
      <c r="AA359" s="349" t="s">
        <v>1434</v>
      </c>
      <c r="AB359" s="342" t="s">
        <v>1445</v>
      </c>
      <c r="AC359" s="351"/>
      <c r="AD359" s="351" t="s">
        <v>928</v>
      </c>
      <c r="AE359" s="351" t="s">
        <v>633</v>
      </c>
      <c r="AF359" s="351" t="s">
        <v>615</v>
      </c>
      <c r="AG359" s="351"/>
      <c r="AH359" s="351"/>
      <c r="AI359" s="351"/>
      <c r="AJ359" s="351"/>
      <c r="AK359" s="351">
        <v>30</v>
      </c>
      <c r="AL359" s="467"/>
    </row>
    <row r="360" spans="1:38" ht="71.25">
      <c r="A360" s="343">
        <v>358</v>
      </c>
      <c r="B360" s="349" t="s">
        <v>102</v>
      </c>
      <c r="C360" s="349" t="s">
        <v>572</v>
      </c>
      <c r="D360" s="350" t="s">
        <v>1150</v>
      </c>
      <c r="E360" s="350" t="s">
        <v>1099</v>
      </c>
      <c r="F360" s="350" t="s">
        <v>650</v>
      </c>
      <c r="G360" s="349" t="s">
        <v>1054</v>
      </c>
      <c r="H360" s="358">
        <v>779.52</v>
      </c>
      <c r="I360" s="349">
        <v>1</v>
      </c>
      <c r="J360" s="351" t="s">
        <v>1441</v>
      </c>
      <c r="K360" s="349" t="s">
        <v>1426</v>
      </c>
      <c r="L360" s="457" t="s">
        <v>2162</v>
      </c>
      <c r="M360" s="345" t="s">
        <v>2072</v>
      </c>
      <c r="N360" s="359" t="s">
        <v>1836</v>
      </c>
      <c r="O360" s="349" t="s">
        <v>1437</v>
      </c>
      <c r="P360" s="349" t="s">
        <v>623</v>
      </c>
      <c r="Q360" s="349">
        <v>2</v>
      </c>
      <c r="R360" s="349">
        <v>1</v>
      </c>
      <c r="S360" s="349">
        <v>1</v>
      </c>
      <c r="T360" s="351" t="s">
        <v>654</v>
      </c>
      <c r="U360" s="349" t="s">
        <v>1442</v>
      </c>
      <c r="V360" s="349" t="s">
        <v>1443</v>
      </c>
      <c r="W360" s="353" t="s">
        <v>1444</v>
      </c>
      <c r="X360" s="349">
        <v>6</v>
      </c>
      <c r="Y360" s="349">
        <v>14</v>
      </c>
      <c r="Z360" s="349" t="s">
        <v>923</v>
      </c>
      <c r="AA360" s="349" t="s">
        <v>1434</v>
      </c>
      <c r="AB360" s="342" t="s">
        <v>1445</v>
      </c>
      <c r="AC360" s="351"/>
      <c r="AD360" s="351" t="s">
        <v>928</v>
      </c>
      <c r="AE360" s="351" t="s">
        <v>633</v>
      </c>
      <c r="AF360" s="351" t="s">
        <v>615</v>
      </c>
      <c r="AG360" s="351"/>
      <c r="AH360" s="351"/>
      <c r="AI360" s="351"/>
      <c r="AJ360" s="351"/>
      <c r="AK360" s="351">
        <v>30</v>
      </c>
      <c r="AL360" s="467"/>
    </row>
    <row r="361" spans="1:38" ht="71.25">
      <c r="A361" s="343">
        <v>359</v>
      </c>
      <c r="B361" s="349" t="s">
        <v>102</v>
      </c>
      <c r="C361" s="349" t="s">
        <v>572</v>
      </c>
      <c r="D361" s="350" t="s">
        <v>1150</v>
      </c>
      <c r="E361" s="350" t="s">
        <v>1099</v>
      </c>
      <c r="F361" s="350" t="s">
        <v>650</v>
      </c>
      <c r="G361" s="349" t="s">
        <v>1054</v>
      </c>
      <c r="H361" s="358">
        <v>779.52</v>
      </c>
      <c r="I361" s="349">
        <v>1</v>
      </c>
      <c r="J361" s="351" t="s">
        <v>1441</v>
      </c>
      <c r="K361" s="349" t="s">
        <v>1426</v>
      </c>
      <c r="L361" s="457" t="s">
        <v>2162</v>
      </c>
      <c r="M361" s="345" t="s">
        <v>1837</v>
      </c>
      <c r="N361" s="359" t="s">
        <v>2073</v>
      </c>
      <c r="O361" s="349" t="s">
        <v>1060</v>
      </c>
      <c r="P361" s="349" t="s">
        <v>623</v>
      </c>
      <c r="Q361" s="349">
        <v>1</v>
      </c>
      <c r="R361" s="349">
        <v>1</v>
      </c>
      <c r="S361" s="349">
        <v>0</v>
      </c>
      <c r="T361" s="351" t="s">
        <v>654</v>
      </c>
      <c r="U361" s="349" t="s">
        <v>1442</v>
      </c>
      <c r="V361" s="349" t="s">
        <v>1443</v>
      </c>
      <c r="W361" s="353" t="s">
        <v>1444</v>
      </c>
      <c r="X361" s="349">
        <v>6</v>
      </c>
      <c r="Y361" s="349">
        <v>14</v>
      </c>
      <c r="Z361" s="349" t="s">
        <v>923</v>
      </c>
      <c r="AA361" s="349" t="s">
        <v>1434</v>
      </c>
      <c r="AB361" s="342" t="s">
        <v>1445</v>
      </c>
      <c r="AC361" s="351"/>
      <c r="AD361" s="351" t="s">
        <v>928</v>
      </c>
      <c r="AE361" s="351" t="s">
        <v>633</v>
      </c>
      <c r="AF361" s="351" t="s">
        <v>615</v>
      </c>
      <c r="AG361" s="351"/>
      <c r="AH361" s="351"/>
      <c r="AI361" s="351"/>
      <c r="AJ361" s="351"/>
      <c r="AK361" s="351">
        <v>30</v>
      </c>
      <c r="AL361" s="467"/>
    </row>
    <row r="362" spans="1:38" ht="85.5">
      <c r="A362" s="343">
        <v>360</v>
      </c>
      <c r="B362" s="349" t="s">
        <v>102</v>
      </c>
      <c r="C362" s="349" t="s">
        <v>572</v>
      </c>
      <c r="D362" s="350" t="s">
        <v>1150</v>
      </c>
      <c r="E362" s="350" t="s">
        <v>1099</v>
      </c>
      <c r="F362" s="350" t="s">
        <v>650</v>
      </c>
      <c r="G362" s="349" t="s">
        <v>1054</v>
      </c>
      <c r="H362" s="358">
        <v>779.52</v>
      </c>
      <c r="I362" s="349">
        <v>1</v>
      </c>
      <c r="J362" s="351" t="s">
        <v>1446</v>
      </c>
      <c r="K362" s="349" t="s">
        <v>1426</v>
      </c>
      <c r="L362" s="457" t="s">
        <v>2162</v>
      </c>
      <c r="M362" s="345" t="s">
        <v>1447</v>
      </c>
      <c r="N362" s="359" t="s">
        <v>2074</v>
      </c>
      <c r="O362" s="349" t="s">
        <v>1437</v>
      </c>
      <c r="P362" s="349" t="s">
        <v>623</v>
      </c>
      <c r="Q362" s="349">
        <v>1</v>
      </c>
      <c r="R362" s="349">
        <v>1</v>
      </c>
      <c r="S362" s="349">
        <v>0</v>
      </c>
      <c r="T362" s="351" t="s">
        <v>654</v>
      </c>
      <c r="U362" s="349" t="s">
        <v>1188</v>
      </c>
      <c r="V362" s="349" t="s">
        <v>1448</v>
      </c>
      <c r="W362" s="353">
        <v>3073213</v>
      </c>
      <c r="X362" s="349">
        <v>2</v>
      </c>
      <c r="Y362" s="349">
        <v>2</v>
      </c>
      <c r="Z362" s="349" t="s">
        <v>1439</v>
      </c>
      <c r="AA362" s="349" t="s">
        <v>1068</v>
      </c>
      <c r="AB362" s="342" t="s">
        <v>1449</v>
      </c>
      <c r="AC362" s="351"/>
      <c r="AD362" s="351" t="s">
        <v>928</v>
      </c>
      <c r="AE362" s="351" t="s">
        <v>937</v>
      </c>
      <c r="AF362" s="351" t="s">
        <v>623</v>
      </c>
      <c r="AG362" s="351"/>
      <c r="AH362" s="351"/>
      <c r="AI362" s="351"/>
      <c r="AJ362" s="351"/>
      <c r="AK362" s="351">
        <v>15</v>
      </c>
      <c r="AL362" s="467"/>
    </row>
    <row r="363" spans="1:38" ht="228">
      <c r="A363" s="343">
        <v>361</v>
      </c>
      <c r="B363" s="349" t="s">
        <v>102</v>
      </c>
      <c r="C363" s="349" t="s">
        <v>572</v>
      </c>
      <c r="D363" s="350" t="s">
        <v>1150</v>
      </c>
      <c r="E363" s="350" t="s">
        <v>1099</v>
      </c>
      <c r="F363" s="350" t="s">
        <v>650</v>
      </c>
      <c r="G363" s="349" t="s">
        <v>1054</v>
      </c>
      <c r="H363" s="358">
        <v>779.52</v>
      </c>
      <c r="I363" s="349">
        <v>1</v>
      </c>
      <c r="J363" s="351" t="s">
        <v>1450</v>
      </c>
      <c r="K363" s="349" t="s">
        <v>1426</v>
      </c>
      <c r="L363" s="457" t="s">
        <v>2162</v>
      </c>
      <c r="M363" s="345" t="s">
        <v>1838</v>
      </c>
      <c r="N363" s="359" t="s">
        <v>1839</v>
      </c>
      <c r="O363" s="349" t="s">
        <v>1060</v>
      </c>
      <c r="P363" s="349" t="s">
        <v>623</v>
      </c>
      <c r="Q363" s="349">
        <v>4</v>
      </c>
      <c r="R363" s="349">
        <v>2</v>
      </c>
      <c r="S363" s="349">
        <v>2</v>
      </c>
      <c r="T363" s="351" t="s">
        <v>654</v>
      </c>
      <c r="U363" s="349" t="s">
        <v>1188</v>
      </c>
      <c r="V363" s="349" t="s">
        <v>1451</v>
      </c>
      <c r="W363" s="353">
        <v>3074228</v>
      </c>
      <c r="X363" s="349">
        <v>6</v>
      </c>
      <c r="Y363" s="349">
        <v>2</v>
      </c>
      <c r="Z363" s="349" t="s">
        <v>1452</v>
      </c>
      <c r="AA363" s="349" t="s">
        <v>1068</v>
      </c>
      <c r="AB363" s="342" t="s">
        <v>1453</v>
      </c>
      <c r="AC363" s="351"/>
      <c r="AD363" s="351" t="s">
        <v>928</v>
      </c>
      <c r="AE363" s="351" t="s">
        <v>633</v>
      </c>
      <c r="AF363" s="351" t="s">
        <v>623</v>
      </c>
      <c r="AG363" s="351"/>
      <c r="AH363" s="351"/>
      <c r="AI363" s="351"/>
      <c r="AJ363" s="351"/>
      <c r="AK363" s="351">
        <v>15</v>
      </c>
      <c r="AL363" s="467"/>
    </row>
    <row r="364" spans="1:38" ht="71.25">
      <c r="A364" s="343">
        <v>362</v>
      </c>
      <c r="B364" s="354" t="s">
        <v>102</v>
      </c>
      <c r="C364" s="354" t="s">
        <v>572</v>
      </c>
      <c r="D364" s="365" t="s">
        <v>1150</v>
      </c>
      <c r="E364" s="365" t="s">
        <v>1099</v>
      </c>
      <c r="F364" s="365" t="s">
        <v>650</v>
      </c>
      <c r="G364" s="354" t="s">
        <v>1054</v>
      </c>
      <c r="H364" s="358">
        <v>779.52</v>
      </c>
      <c r="I364" s="354">
        <v>1</v>
      </c>
      <c r="J364" s="342" t="s">
        <v>1454</v>
      </c>
      <c r="K364" s="354" t="s">
        <v>1426</v>
      </c>
      <c r="L364" s="456" t="s">
        <v>2162</v>
      </c>
      <c r="M364" s="357" t="s">
        <v>1840</v>
      </c>
      <c r="N364" s="361" t="s">
        <v>2082</v>
      </c>
      <c r="O364" s="354" t="s">
        <v>1060</v>
      </c>
      <c r="P364" s="354" t="s">
        <v>623</v>
      </c>
      <c r="Q364" s="339">
        <v>8</v>
      </c>
      <c r="R364" s="339">
        <v>8</v>
      </c>
      <c r="S364" s="339">
        <v>0</v>
      </c>
      <c r="T364" s="351" t="s">
        <v>654</v>
      </c>
      <c r="U364" s="349" t="s">
        <v>1188</v>
      </c>
      <c r="V364" s="349" t="s">
        <v>1455</v>
      </c>
      <c r="W364" s="353" t="s">
        <v>1841</v>
      </c>
      <c r="X364" s="349">
        <v>32</v>
      </c>
      <c r="Y364" s="349">
        <v>2</v>
      </c>
      <c r="Z364" s="349" t="s">
        <v>1452</v>
      </c>
      <c r="AA364" s="349" t="s">
        <v>1068</v>
      </c>
      <c r="AB364" s="342" t="s">
        <v>1456</v>
      </c>
      <c r="AC364" s="351"/>
      <c r="AD364" s="351" t="s">
        <v>928</v>
      </c>
      <c r="AE364" s="351" t="s">
        <v>937</v>
      </c>
      <c r="AF364" s="351" t="s">
        <v>623</v>
      </c>
      <c r="AG364" s="351"/>
      <c r="AH364" s="351"/>
      <c r="AI364" s="351"/>
      <c r="AJ364" s="351"/>
      <c r="AK364" s="351">
        <v>15</v>
      </c>
      <c r="AL364" s="356" t="s">
        <v>2085</v>
      </c>
    </row>
    <row r="365" spans="1:38" ht="71.25">
      <c r="A365" s="343">
        <v>363</v>
      </c>
      <c r="B365" s="354" t="s">
        <v>102</v>
      </c>
      <c r="C365" s="354" t="s">
        <v>572</v>
      </c>
      <c r="D365" s="365" t="s">
        <v>1150</v>
      </c>
      <c r="E365" s="365" t="s">
        <v>1099</v>
      </c>
      <c r="F365" s="365" t="s">
        <v>650</v>
      </c>
      <c r="G365" s="354" t="s">
        <v>1054</v>
      </c>
      <c r="H365" s="358">
        <v>779.52</v>
      </c>
      <c r="I365" s="354">
        <v>1</v>
      </c>
      <c r="J365" s="342" t="s">
        <v>1454</v>
      </c>
      <c r="K365" s="354" t="s">
        <v>1426</v>
      </c>
      <c r="L365" s="456" t="s">
        <v>2162</v>
      </c>
      <c r="M365" s="357" t="s">
        <v>1842</v>
      </c>
      <c r="N365" s="361" t="s">
        <v>2083</v>
      </c>
      <c r="O365" s="354" t="s">
        <v>1060</v>
      </c>
      <c r="P365" s="354" t="s">
        <v>623</v>
      </c>
      <c r="Q365" s="339">
        <v>8</v>
      </c>
      <c r="R365" s="339">
        <v>8</v>
      </c>
      <c r="S365" s="339">
        <v>0</v>
      </c>
      <c r="T365" s="351" t="s">
        <v>654</v>
      </c>
      <c r="U365" s="349" t="s">
        <v>1188</v>
      </c>
      <c r="V365" s="349" t="s">
        <v>1455</v>
      </c>
      <c r="W365" s="353" t="s">
        <v>1841</v>
      </c>
      <c r="X365" s="349">
        <v>32</v>
      </c>
      <c r="Y365" s="349">
        <v>2</v>
      </c>
      <c r="Z365" s="349" t="s">
        <v>1452</v>
      </c>
      <c r="AA365" s="349" t="s">
        <v>1068</v>
      </c>
      <c r="AB365" s="342" t="s">
        <v>1456</v>
      </c>
      <c r="AC365" s="351"/>
      <c r="AD365" s="351" t="s">
        <v>928</v>
      </c>
      <c r="AE365" s="351" t="s">
        <v>937</v>
      </c>
      <c r="AF365" s="351" t="s">
        <v>623</v>
      </c>
      <c r="AG365" s="351"/>
      <c r="AH365" s="351"/>
      <c r="AI365" s="351"/>
      <c r="AJ365" s="351"/>
      <c r="AK365" s="351">
        <v>15</v>
      </c>
      <c r="AL365" s="356" t="s">
        <v>2086</v>
      </c>
    </row>
    <row r="366" spans="1:38" ht="85.5">
      <c r="A366" s="343">
        <v>364</v>
      </c>
      <c r="B366" s="349" t="s">
        <v>102</v>
      </c>
      <c r="C366" s="349" t="s">
        <v>572</v>
      </c>
      <c r="D366" s="350" t="s">
        <v>1150</v>
      </c>
      <c r="E366" s="350" t="s">
        <v>1099</v>
      </c>
      <c r="F366" s="350" t="s">
        <v>650</v>
      </c>
      <c r="G366" s="349" t="s">
        <v>1054</v>
      </c>
      <c r="H366" s="358">
        <v>779.52</v>
      </c>
      <c r="I366" s="349">
        <v>1</v>
      </c>
      <c r="J366" s="351" t="s">
        <v>1454</v>
      </c>
      <c r="K366" s="349" t="s">
        <v>1426</v>
      </c>
      <c r="L366" s="457" t="s">
        <v>2162</v>
      </c>
      <c r="M366" s="345" t="s">
        <v>1843</v>
      </c>
      <c r="N366" s="359" t="s">
        <v>2084</v>
      </c>
      <c r="O366" s="349" t="s">
        <v>1060</v>
      </c>
      <c r="P366" s="349" t="s">
        <v>623</v>
      </c>
      <c r="Q366" s="339">
        <v>10</v>
      </c>
      <c r="R366" s="339">
        <v>10</v>
      </c>
      <c r="S366" s="339">
        <v>0</v>
      </c>
      <c r="T366" s="351" t="s">
        <v>654</v>
      </c>
      <c r="U366" s="349" t="s">
        <v>1188</v>
      </c>
      <c r="V366" s="349" t="s">
        <v>1455</v>
      </c>
      <c r="W366" s="353" t="s">
        <v>1841</v>
      </c>
      <c r="X366" s="349">
        <v>32</v>
      </c>
      <c r="Y366" s="349">
        <v>2</v>
      </c>
      <c r="Z366" s="349" t="s">
        <v>1452</v>
      </c>
      <c r="AA366" s="349" t="s">
        <v>1068</v>
      </c>
      <c r="AB366" s="342" t="s">
        <v>1456</v>
      </c>
      <c r="AC366" s="351"/>
      <c r="AD366" s="351" t="s">
        <v>928</v>
      </c>
      <c r="AE366" s="351" t="s">
        <v>937</v>
      </c>
      <c r="AF366" s="351" t="s">
        <v>623</v>
      </c>
      <c r="AG366" s="351"/>
      <c r="AH366" s="351"/>
      <c r="AI366" s="351"/>
      <c r="AJ366" s="351"/>
      <c r="AK366" s="351">
        <v>15</v>
      </c>
      <c r="AL366" s="356" t="s">
        <v>2087</v>
      </c>
    </row>
    <row r="367" spans="1:38" ht="71.25">
      <c r="A367" s="343">
        <v>365</v>
      </c>
      <c r="B367" s="349" t="s">
        <v>102</v>
      </c>
      <c r="C367" s="349" t="s">
        <v>572</v>
      </c>
      <c r="D367" s="350" t="s">
        <v>1150</v>
      </c>
      <c r="E367" s="350" t="s">
        <v>1099</v>
      </c>
      <c r="F367" s="350" t="s">
        <v>650</v>
      </c>
      <c r="G367" s="349" t="s">
        <v>1054</v>
      </c>
      <c r="H367" s="358">
        <v>779.52</v>
      </c>
      <c r="I367" s="349">
        <v>1</v>
      </c>
      <c r="J367" s="351" t="s">
        <v>1454</v>
      </c>
      <c r="K367" s="349" t="s">
        <v>1426</v>
      </c>
      <c r="L367" s="457" t="s">
        <v>2162</v>
      </c>
      <c r="M367" s="345" t="s">
        <v>2075</v>
      </c>
      <c r="N367" s="359" t="s">
        <v>1844</v>
      </c>
      <c r="O367" s="349" t="s">
        <v>1060</v>
      </c>
      <c r="P367" s="349" t="s">
        <v>623</v>
      </c>
      <c r="Q367" s="349">
        <v>8</v>
      </c>
      <c r="R367" s="349">
        <v>6</v>
      </c>
      <c r="S367" s="349">
        <v>2</v>
      </c>
      <c r="T367" s="351" t="s">
        <v>654</v>
      </c>
      <c r="U367" s="349" t="s">
        <v>1188</v>
      </c>
      <c r="V367" s="349" t="s">
        <v>1455</v>
      </c>
      <c r="W367" s="353" t="s">
        <v>1841</v>
      </c>
      <c r="X367" s="349">
        <v>32</v>
      </c>
      <c r="Y367" s="349">
        <v>2</v>
      </c>
      <c r="Z367" s="349" t="s">
        <v>1452</v>
      </c>
      <c r="AA367" s="349" t="s">
        <v>1068</v>
      </c>
      <c r="AB367" s="342" t="s">
        <v>1456</v>
      </c>
      <c r="AC367" s="351"/>
      <c r="AD367" s="351" t="s">
        <v>928</v>
      </c>
      <c r="AE367" s="351" t="s">
        <v>937</v>
      </c>
      <c r="AF367" s="351" t="s">
        <v>623</v>
      </c>
      <c r="AG367" s="351"/>
      <c r="AH367" s="351"/>
      <c r="AI367" s="351"/>
      <c r="AJ367" s="351"/>
      <c r="AK367" s="351">
        <v>15</v>
      </c>
    </row>
    <row r="368" spans="1:38" ht="71.25">
      <c r="A368" s="343">
        <v>366</v>
      </c>
      <c r="B368" s="349" t="s">
        <v>102</v>
      </c>
      <c r="C368" s="349" t="s">
        <v>572</v>
      </c>
      <c r="D368" s="350" t="s">
        <v>1150</v>
      </c>
      <c r="E368" s="350" t="s">
        <v>1099</v>
      </c>
      <c r="F368" s="350" t="s">
        <v>650</v>
      </c>
      <c r="G368" s="349" t="s">
        <v>1054</v>
      </c>
      <c r="H368" s="358">
        <v>779.52</v>
      </c>
      <c r="I368" s="349">
        <v>1</v>
      </c>
      <c r="J368" s="351" t="s">
        <v>1454</v>
      </c>
      <c r="K368" s="349" t="s">
        <v>1426</v>
      </c>
      <c r="L368" s="457" t="s">
        <v>2162</v>
      </c>
      <c r="M368" s="345" t="s">
        <v>2076</v>
      </c>
      <c r="N368" s="359" t="s">
        <v>1845</v>
      </c>
      <c r="O368" s="349" t="s">
        <v>1060</v>
      </c>
      <c r="P368" s="349" t="s">
        <v>623</v>
      </c>
      <c r="Q368" s="349">
        <v>8</v>
      </c>
      <c r="R368" s="349">
        <v>3</v>
      </c>
      <c r="S368" s="349">
        <v>5</v>
      </c>
      <c r="T368" s="351" t="s">
        <v>654</v>
      </c>
      <c r="U368" s="349" t="s">
        <v>1188</v>
      </c>
      <c r="V368" s="349" t="s">
        <v>1455</v>
      </c>
      <c r="W368" s="353" t="s">
        <v>1841</v>
      </c>
      <c r="X368" s="349">
        <v>32</v>
      </c>
      <c r="Y368" s="349">
        <v>2</v>
      </c>
      <c r="Z368" s="349" t="s">
        <v>1452</v>
      </c>
      <c r="AA368" s="349" t="s">
        <v>1068</v>
      </c>
      <c r="AB368" s="342" t="s">
        <v>1456</v>
      </c>
      <c r="AC368" s="351"/>
      <c r="AD368" s="351" t="s">
        <v>928</v>
      </c>
      <c r="AE368" s="351" t="s">
        <v>937</v>
      </c>
      <c r="AF368" s="351" t="s">
        <v>623</v>
      </c>
      <c r="AG368" s="351"/>
      <c r="AH368" s="351"/>
      <c r="AI368" s="351"/>
      <c r="AJ368" s="351"/>
      <c r="AK368" s="351">
        <v>15</v>
      </c>
    </row>
    <row r="369" spans="1:37" ht="71.25">
      <c r="A369" s="343">
        <v>367</v>
      </c>
      <c r="B369" s="349" t="s">
        <v>102</v>
      </c>
      <c r="C369" s="349" t="s">
        <v>572</v>
      </c>
      <c r="D369" s="350" t="s">
        <v>1150</v>
      </c>
      <c r="E369" s="350" t="s">
        <v>1099</v>
      </c>
      <c r="F369" s="350" t="s">
        <v>650</v>
      </c>
      <c r="G369" s="349" t="s">
        <v>1054</v>
      </c>
      <c r="H369" s="358">
        <v>779.52</v>
      </c>
      <c r="I369" s="349">
        <v>1</v>
      </c>
      <c r="J369" s="351" t="s">
        <v>1454</v>
      </c>
      <c r="K369" s="349" t="s">
        <v>1426</v>
      </c>
      <c r="L369" s="457" t="s">
        <v>2162</v>
      </c>
      <c r="M369" s="345" t="s">
        <v>1846</v>
      </c>
      <c r="N369" s="359" t="s">
        <v>2077</v>
      </c>
      <c r="O369" s="349" t="s">
        <v>1060</v>
      </c>
      <c r="P369" s="349" t="s">
        <v>623</v>
      </c>
      <c r="Q369" s="349">
        <v>1</v>
      </c>
      <c r="R369" s="349">
        <v>1</v>
      </c>
      <c r="S369" s="349">
        <v>0</v>
      </c>
      <c r="T369" s="351" t="s">
        <v>654</v>
      </c>
      <c r="U369" s="349" t="s">
        <v>1188</v>
      </c>
      <c r="V369" s="349" t="s">
        <v>1455</v>
      </c>
      <c r="W369" s="353" t="s">
        <v>1841</v>
      </c>
      <c r="X369" s="349">
        <v>32</v>
      </c>
      <c r="Y369" s="349">
        <v>2</v>
      </c>
      <c r="Z369" s="349" t="s">
        <v>1452</v>
      </c>
      <c r="AA369" s="349" t="s">
        <v>1068</v>
      </c>
      <c r="AB369" s="342" t="s">
        <v>1456</v>
      </c>
      <c r="AC369" s="351"/>
      <c r="AD369" s="351" t="s">
        <v>928</v>
      </c>
      <c r="AE369" s="351" t="s">
        <v>937</v>
      </c>
      <c r="AF369" s="351" t="s">
        <v>623</v>
      </c>
      <c r="AG369" s="351"/>
      <c r="AH369" s="351"/>
      <c r="AI369" s="351"/>
      <c r="AJ369" s="351"/>
      <c r="AK369" s="351">
        <v>15</v>
      </c>
    </row>
    <row r="370" spans="1:37" ht="71.25">
      <c r="A370" s="27">
        <v>368</v>
      </c>
      <c r="B370" s="127" t="s">
        <v>102</v>
      </c>
      <c r="C370" s="127" t="s">
        <v>572</v>
      </c>
      <c r="D370" s="128" t="s">
        <v>1150</v>
      </c>
      <c r="E370" s="128" t="s">
        <v>1099</v>
      </c>
      <c r="F370" s="128" t="s">
        <v>650</v>
      </c>
      <c r="G370" s="127" t="s">
        <v>1054</v>
      </c>
      <c r="H370" s="129" t="s">
        <v>1165</v>
      </c>
      <c r="I370" s="127">
        <v>1</v>
      </c>
      <c r="J370" s="130" t="s">
        <v>1454</v>
      </c>
      <c r="K370" s="127" t="s">
        <v>1426</v>
      </c>
      <c r="L370" s="458" t="s">
        <v>2162</v>
      </c>
      <c r="M370" s="61" t="s">
        <v>1847</v>
      </c>
      <c r="N370" s="148" t="s">
        <v>1871</v>
      </c>
      <c r="O370" s="127" t="s">
        <v>1060</v>
      </c>
      <c r="P370" s="127" t="s">
        <v>623</v>
      </c>
      <c r="Q370" s="127">
        <v>4</v>
      </c>
      <c r="R370" s="127">
        <v>2</v>
      </c>
      <c r="S370" s="127">
        <v>2</v>
      </c>
      <c r="T370" s="130" t="s">
        <v>654</v>
      </c>
      <c r="U370" s="127" t="s">
        <v>1188</v>
      </c>
      <c r="V370" s="127" t="s">
        <v>1455</v>
      </c>
      <c r="W370" s="131" t="s">
        <v>1841</v>
      </c>
      <c r="X370" s="127">
        <v>32</v>
      </c>
      <c r="Y370" s="127">
        <v>2</v>
      </c>
      <c r="Z370" s="127" t="s">
        <v>1452</v>
      </c>
      <c r="AA370" s="127" t="s">
        <v>1068</v>
      </c>
      <c r="AB370" s="126" t="s">
        <v>1456</v>
      </c>
      <c r="AC370" s="130"/>
      <c r="AD370" s="130" t="s">
        <v>928</v>
      </c>
      <c r="AE370" s="130" t="s">
        <v>937</v>
      </c>
      <c r="AF370" s="130" t="s">
        <v>623</v>
      </c>
      <c r="AG370" s="130"/>
      <c r="AH370" s="130"/>
      <c r="AI370" s="130"/>
      <c r="AJ370" s="130"/>
      <c r="AK370" s="130">
        <v>15</v>
      </c>
    </row>
    <row r="371" spans="1:37" ht="85.5">
      <c r="A371" s="292">
        <v>369</v>
      </c>
      <c r="B371" s="333" t="s">
        <v>102</v>
      </c>
      <c r="C371" s="333" t="s">
        <v>573</v>
      </c>
      <c r="D371" s="334" t="s">
        <v>1176</v>
      </c>
      <c r="E371" s="335" t="s">
        <v>708</v>
      </c>
      <c r="F371" s="335" t="s">
        <v>650</v>
      </c>
      <c r="G371" s="333" t="s">
        <v>1087</v>
      </c>
      <c r="H371" s="336" t="s">
        <v>1177</v>
      </c>
      <c r="I371" s="333">
        <v>2</v>
      </c>
      <c r="J371" s="337" t="s">
        <v>1178</v>
      </c>
      <c r="K371" s="333" t="s">
        <v>1179</v>
      </c>
      <c r="L371" s="459" t="s">
        <v>2166</v>
      </c>
      <c r="M371" s="338" t="s">
        <v>2059</v>
      </c>
      <c r="N371" s="339" t="s">
        <v>2060</v>
      </c>
      <c r="O371" s="333" t="s">
        <v>1060</v>
      </c>
      <c r="P371" s="333" t="s">
        <v>623</v>
      </c>
      <c r="Q371" s="339" t="s">
        <v>2061</v>
      </c>
      <c r="R371" s="339" t="s">
        <v>2061</v>
      </c>
      <c r="S371" s="333">
        <v>0</v>
      </c>
      <c r="T371" s="337" t="s">
        <v>654</v>
      </c>
      <c r="U371" s="333" t="s">
        <v>1180</v>
      </c>
      <c r="V371" s="333" t="s">
        <v>1181</v>
      </c>
      <c r="W371" s="340" t="s">
        <v>1182</v>
      </c>
      <c r="X371" s="339">
        <v>80</v>
      </c>
      <c r="Y371" s="333">
        <v>10</v>
      </c>
      <c r="Z371" s="333" t="s">
        <v>1183</v>
      </c>
      <c r="AA371" s="341" t="s">
        <v>925</v>
      </c>
      <c r="AB371" s="342" t="s">
        <v>1184</v>
      </c>
      <c r="AC371" s="337"/>
      <c r="AD371" s="337" t="s">
        <v>928</v>
      </c>
      <c r="AE371" s="337" t="s">
        <v>633</v>
      </c>
      <c r="AF371" s="337" t="s">
        <v>615</v>
      </c>
      <c r="AG371" s="337" t="s">
        <v>1161</v>
      </c>
      <c r="AH371" s="337" t="s">
        <v>1185</v>
      </c>
      <c r="AI371" s="337">
        <v>1</v>
      </c>
      <c r="AJ371" s="337">
        <v>35</v>
      </c>
      <c r="AK371" s="337">
        <v>35</v>
      </c>
    </row>
    <row r="372" spans="1:37" ht="71.25">
      <c r="A372" s="27">
        <v>370</v>
      </c>
      <c r="B372" s="150" t="s">
        <v>102</v>
      </c>
      <c r="C372" s="150" t="s">
        <v>573</v>
      </c>
      <c r="D372" s="168" t="s">
        <v>1176</v>
      </c>
      <c r="E372" s="156" t="s">
        <v>708</v>
      </c>
      <c r="F372" s="156" t="s">
        <v>650</v>
      </c>
      <c r="G372" s="150" t="s">
        <v>1087</v>
      </c>
      <c r="H372" s="185" t="s">
        <v>1177</v>
      </c>
      <c r="I372" s="150">
        <v>2</v>
      </c>
      <c r="J372" s="191" t="s">
        <v>1186</v>
      </c>
      <c r="K372" s="150" t="s">
        <v>1179</v>
      </c>
      <c r="L372" s="460" t="s">
        <v>2166</v>
      </c>
      <c r="M372" s="61" t="s">
        <v>1187</v>
      </c>
      <c r="N372" s="150" t="s">
        <v>1187</v>
      </c>
      <c r="O372" s="150" t="s">
        <v>1060</v>
      </c>
      <c r="P372" s="150" t="s">
        <v>623</v>
      </c>
      <c r="Q372" s="150">
        <v>12</v>
      </c>
      <c r="R372" s="150">
        <v>12</v>
      </c>
      <c r="S372" s="150">
        <v>0</v>
      </c>
      <c r="T372" s="191" t="s">
        <v>654</v>
      </c>
      <c r="U372" s="150" t="s">
        <v>1188</v>
      </c>
      <c r="V372" s="150" t="s">
        <v>1189</v>
      </c>
      <c r="W372" s="216">
        <v>2073208</v>
      </c>
      <c r="X372" s="150">
        <v>8</v>
      </c>
      <c r="Y372" s="150">
        <v>4</v>
      </c>
      <c r="Z372" s="150" t="s">
        <v>1183</v>
      </c>
      <c r="AA372" s="225" t="s">
        <v>925</v>
      </c>
      <c r="AB372" s="236" t="s">
        <v>1190</v>
      </c>
      <c r="AC372" s="191"/>
      <c r="AD372" s="191" t="s">
        <v>928</v>
      </c>
      <c r="AE372" s="191" t="s">
        <v>633</v>
      </c>
      <c r="AF372" s="191" t="s">
        <v>615</v>
      </c>
      <c r="AG372" s="191" t="s">
        <v>1191</v>
      </c>
      <c r="AH372" s="191" t="s">
        <v>1192</v>
      </c>
      <c r="AI372" s="191">
        <v>12</v>
      </c>
      <c r="AJ372" s="191">
        <v>35</v>
      </c>
      <c r="AK372" s="191">
        <v>35</v>
      </c>
    </row>
    <row r="373" spans="1:37" ht="85.5">
      <c r="A373" s="343">
        <v>371</v>
      </c>
      <c r="B373" s="333" t="s">
        <v>102</v>
      </c>
      <c r="C373" s="333" t="s">
        <v>573</v>
      </c>
      <c r="D373" s="334" t="s">
        <v>1176</v>
      </c>
      <c r="E373" s="335" t="s">
        <v>708</v>
      </c>
      <c r="F373" s="335" t="s">
        <v>650</v>
      </c>
      <c r="G373" s="333" t="s">
        <v>1087</v>
      </c>
      <c r="H373" s="336" t="s">
        <v>1177</v>
      </c>
      <c r="I373" s="333">
        <v>2</v>
      </c>
      <c r="J373" s="337" t="s">
        <v>1193</v>
      </c>
      <c r="K373" s="333" t="s">
        <v>1179</v>
      </c>
      <c r="L373" s="459" t="s">
        <v>2167</v>
      </c>
      <c r="M373" s="345" t="s">
        <v>1194</v>
      </c>
      <c r="N373" s="333" t="s">
        <v>1194</v>
      </c>
      <c r="O373" s="333" t="s">
        <v>1060</v>
      </c>
      <c r="P373" s="333" t="s">
        <v>623</v>
      </c>
      <c r="Q373" s="333">
        <v>10</v>
      </c>
      <c r="R373" s="333">
        <v>10</v>
      </c>
      <c r="S373" s="333">
        <v>0</v>
      </c>
      <c r="T373" s="337" t="s">
        <v>654</v>
      </c>
      <c r="U373" s="333" t="s">
        <v>1180</v>
      </c>
      <c r="V373" s="333" t="s">
        <v>1181</v>
      </c>
      <c r="W373" s="340" t="s">
        <v>1182</v>
      </c>
      <c r="X373" s="339">
        <v>80</v>
      </c>
      <c r="Y373" s="339">
        <v>10</v>
      </c>
      <c r="Z373" s="333" t="s">
        <v>1183</v>
      </c>
      <c r="AA373" s="341" t="s">
        <v>925</v>
      </c>
      <c r="AB373" s="342" t="s">
        <v>1195</v>
      </c>
      <c r="AC373" s="337"/>
      <c r="AD373" s="337" t="s">
        <v>928</v>
      </c>
      <c r="AE373" s="337" t="s">
        <v>633</v>
      </c>
      <c r="AF373" s="337" t="s">
        <v>615</v>
      </c>
      <c r="AG373" s="337" t="s">
        <v>1161</v>
      </c>
      <c r="AH373" s="337" t="s">
        <v>1185</v>
      </c>
      <c r="AI373" s="337">
        <v>2</v>
      </c>
      <c r="AJ373" s="337">
        <v>35</v>
      </c>
      <c r="AK373" s="337">
        <v>35</v>
      </c>
    </row>
    <row r="374" spans="1:37" ht="71.25">
      <c r="A374" s="343">
        <v>372</v>
      </c>
      <c r="B374" s="333" t="s">
        <v>102</v>
      </c>
      <c r="C374" s="333" t="s">
        <v>573</v>
      </c>
      <c r="D374" s="334" t="s">
        <v>1176</v>
      </c>
      <c r="E374" s="335" t="s">
        <v>708</v>
      </c>
      <c r="F374" s="335" t="s">
        <v>650</v>
      </c>
      <c r="G374" s="333" t="s">
        <v>1087</v>
      </c>
      <c r="H374" s="336" t="s">
        <v>1177</v>
      </c>
      <c r="I374" s="333">
        <v>2</v>
      </c>
      <c r="J374" s="337" t="s">
        <v>1196</v>
      </c>
      <c r="K374" s="333" t="s">
        <v>1179</v>
      </c>
      <c r="L374" s="459" t="s">
        <v>2166</v>
      </c>
      <c r="M374" s="345" t="s">
        <v>1197</v>
      </c>
      <c r="N374" s="333" t="s">
        <v>2062</v>
      </c>
      <c r="O374" s="333" t="s">
        <v>1060</v>
      </c>
      <c r="P374" s="333" t="s">
        <v>623</v>
      </c>
      <c r="Q374" s="333">
        <v>8</v>
      </c>
      <c r="R374" s="333">
        <v>8</v>
      </c>
      <c r="S374" s="333">
        <v>0</v>
      </c>
      <c r="T374" s="337" t="s">
        <v>654</v>
      </c>
      <c r="U374" s="346" t="s">
        <v>1180</v>
      </c>
      <c r="V374" s="346" t="s">
        <v>1181</v>
      </c>
      <c r="W374" s="347" t="s">
        <v>1182</v>
      </c>
      <c r="X374" s="339">
        <v>80</v>
      </c>
      <c r="Y374" s="339">
        <v>10</v>
      </c>
      <c r="Z374" s="333" t="s">
        <v>1183</v>
      </c>
      <c r="AA374" s="341" t="s">
        <v>925</v>
      </c>
      <c r="AB374" s="342" t="s">
        <v>1198</v>
      </c>
      <c r="AC374" s="348"/>
      <c r="AD374" s="348" t="s">
        <v>928</v>
      </c>
      <c r="AE374" s="348" t="s">
        <v>633</v>
      </c>
      <c r="AF374" s="348" t="s">
        <v>615</v>
      </c>
      <c r="AG374" s="348" t="s">
        <v>1191</v>
      </c>
      <c r="AH374" s="348" t="s">
        <v>1192</v>
      </c>
      <c r="AI374" s="348">
        <v>1</v>
      </c>
      <c r="AJ374" s="348">
        <v>35</v>
      </c>
      <c r="AK374" s="348">
        <v>35</v>
      </c>
    </row>
    <row r="375" spans="1:37" ht="71.25">
      <c r="A375" s="343">
        <v>373</v>
      </c>
      <c r="B375" s="333" t="s">
        <v>102</v>
      </c>
      <c r="C375" s="333" t="s">
        <v>573</v>
      </c>
      <c r="D375" s="334" t="s">
        <v>1176</v>
      </c>
      <c r="E375" s="335" t="s">
        <v>708</v>
      </c>
      <c r="F375" s="335" t="s">
        <v>650</v>
      </c>
      <c r="G375" s="333" t="s">
        <v>1087</v>
      </c>
      <c r="H375" s="336" t="s">
        <v>1177</v>
      </c>
      <c r="I375" s="333">
        <v>2</v>
      </c>
      <c r="J375" s="337" t="s">
        <v>1199</v>
      </c>
      <c r="K375" s="333" t="s">
        <v>1179</v>
      </c>
      <c r="L375" s="459" t="s">
        <v>2166</v>
      </c>
      <c r="M375" s="345" t="s">
        <v>1200</v>
      </c>
      <c r="N375" s="333" t="s">
        <v>1201</v>
      </c>
      <c r="O375" s="333" t="s">
        <v>1060</v>
      </c>
      <c r="P375" s="333" t="s">
        <v>623</v>
      </c>
      <c r="Q375" s="333">
        <v>8</v>
      </c>
      <c r="R375" s="333">
        <v>8</v>
      </c>
      <c r="S375" s="333">
        <v>0</v>
      </c>
      <c r="T375" s="337" t="s">
        <v>654</v>
      </c>
      <c r="U375" s="333" t="s">
        <v>1180</v>
      </c>
      <c r="V375" s="333" t="s">
        <v>1181</v>
      </c>
      <c r="W375" s="340" t="s">
        <v>1182</v>
      </c>
      <c r="X375" s="339">
        <v>80</v>
      </c>
      <c r="Y375" s="339">
        <v>10</v>
      </c>
      <c r="Z375" s="333" t="s">
        <v>1183</v>
      </c>
      <c r="AA375" s="341" t="s">
        <v>925</v>
      </c>
      <c r="AB375" s="342" t="s">
        <v>1202</v>
      </c>
      <c r="AC375" s="337"/>
      <c r="AD375" s="337" t="s">
        <v>928</v>
      </c>
      <c r="AE375" s="337" t="s">
        <v>633</v>
      </c>
      <c r="AF375" s="337" t="s">
        <v>615</v>
      </c>
      <c r="AG375" s="337" t="s">
        <v>1161</v>
      </c>
      <c r="AH375" s="337" t="s">
        <v>1203</v>
      </c>
      <c r="AI375" s="337">
        <v>1</v>
      </c>
      <c r="AJ375" s="337">
        <v>35</v>
      </c>
      <c r="AK375" s="337">
        <v>35</v>
      </c>
    </row>
    <row r="376" spans="1:37" ht="409.5">
      <c r="A376" s="27">
        <v>374</v>
      </c>
      <c r="B376" s="111" t="s">
        <v>102</v>
      </c>
      <c r="C376" s="111" t="s">
        <v>573</v>
      </c>
      <c r="D376" s="111">
        <v>815</v>
      </c>
      <c r="E376" s="112" t="s">
        <v>1099</v>
      </c>
      <c r="F376" s="111" t="s">
        <v>1053</v>
      </c>
      <c r="G376" s="111" t="s">
        <v>1087</v>
      </c>
      <c r="H376" s="111">
        <v>1041</v>
      </c>
      <c r="I376" s="111">
        <v>2</v>
      </c>
      <c r="J376" s="111" t="s">
        <v>1686</v>
      </c>
      <c r="K376" s="111" t="s">
        <v>1687</v>
      </c>
      <c r="L376" s="461" t="s">
        <v>2165</v>
      </c>
      <c r="M376" s="61" t="s">
        <v>1688</v>
      </c>
      <c r="N376" s="110" t="s">
        <v>1689</v>
      </c>
      <c r="O376" s="111" t="s">
        <v>1092</v>
      </c>
      <c r="P376" s="111" t="s">
        <v>615</v>
      </c>
      <c r="Q376" s="111">
        <v>1</v>
      </c>
      <c r="R376" s="111">
        <v>0</v>
      </c>
      <c r="S376" s="111">
        <v>1</v>
      </c>
      <c r="T376" s="111" t="s">
        <v>654</v>
      </c>
      <c r="U376" s="115" t="s">
        <v>1562</v>
      </c>
      <c r="V376" s="115" t="s">
        <v>1563</v>
      </c>
      <c r="W376" s="218" t="s">
        <v>1564</v>
      </c>
      <c r="X376" s="111">
        <v>32</v>
      </c>
      <c r="Y376" s="111">
        <v>45</v>
      </c>
      <c r="Z376" s="115" t="s">
        <v>1183</v>
      </c>
      <c r="AA376" s="111" t="s">
        <v>1690</v>
      </c>
      <c r="AB376" s="113" t="s">
        <v>1691</v>
      </c>
      <c r="AC376" s="115" t="s">
        <v>1092</v>
      </c>
      <c r="AD376" s="115" t="s">
        <v>928</v>
      </c>
      <c r="AE376" s="115" t="s">
        <v>1565</v>
      </c>
      <c r="AF376" s="115" t="s">
        <v>615</v>
      </c>
      <c r="AG376" s="115" t="s">
        <v>1092</v>
      </c>
      <c r="AH376" s="115">
        <v>0</v>
      </c>
      <c r="AI376" s="115">
        <v>0</v>
      </c>
      <c r="AJ376" s="115">
        <v>0</v>
      </c>
      <c r="AK376" s="115">
        <v>30</v>
      </c>
    </row>
    <row r="377" spans="1:37" ht="242.25">
      <c r="A377" s="27">
        <v>375</v>
      </c>
      <c r="B377" s="117" t="s">
        <v>102</v>
      </c>
      <c r="C377" s="117" t="s">
        <v>573</v>
      </c>
      <c r="D377" s="117">
        <v>815</v>
      </c>
      <c r="E377" s="117" t="s">
        <v>1099</v>
      </c>
      <c r="F377" s="117" t="s">
        <v>1053</v>
      </c>
      <c r="G377" s="117" t="s">
        <v>1087</v>
      </c>
      <c r="H377" s="117">
        <v>300</v>
      </c>
      <c r="I377" s="117"/>
      <c r="J377" s="117" t="s">
        <v>1566</v>
      </c>
      <c r="K377" s="117"/>
      <c r="L377" s="118"/>
      <c r="M377" s="61" t="s">
        <v>1692</v>
      </c>
      <c r="N377" s="117" t="s">
        <v>1693</v>
      </c>
      <c r="O377" s="117" t="s">
        <v>1092</v>
      </c>
      <c r="P377" s="117" t="s">
        <v>615</v>
      </c>
      <c r="Q377" s="117" t="s">
        <v>1567</v>
      </c>
      <c r="R377" s="117">
        <v>0</v>
      </c>
      <c r="S377" s="117">
        <v>100</v>
      </c>
      <c r="T377" s="117" t="s">
        <v>1172</v>
      </c>
      <c r="U377" s="117" t="s">
        <v>1568</v>
      </c>
      <c r="V377" s="117" t="s">
        <v>1569</v>
      </c>
      <c r="W377" s="118"/>
      <c r="X377" s="117">
        <v>80</v>
      </c>
      <c r="Y377" s="117" t="s">
        <v>1570</v>
      </c>
      <c r="Z377" s="117" t="s">
        <v>1571</v>
      </c>
      <c r="AA377" s="117" t="s">
        <v>1572</v>
      </c>
      <c r="AB377" s="117" t="s">
        <v>1573</v>
      </c>
      <c r="AC377" s="117"/>
      <c r="AD377" s="117" t="s">
        <v>928</v>
      </c>
      <c r="AE377" s="117" t="s">
        <v>1574</v>
      </c>
      <c r="AF377" s="117" t="s">
        <v>615</v>
      </c>
      <c r="AG377" s="117" t="s">
        <v>1575</v>
      </c>
      <c r="AH377" s="117"/>
      <c r="AI377" s="117"/>
      <c r="AJ377" s="117">
        <v>100</v>
      </c>
      <c r="AK377" s="117">
        <v>100</v>
      </c>
    </row>
    <row r="378" spans="1:37" ht="142.5">
      <c r="A378" s="27">
        <v>376</v>
      </c>
      <c r="B378" s="116" t="s">
        <v>102</v>
      </c>
      <c r="C378" s="116" t="s">
        <v>573</v>
      </c>
      <c r="D378" s="116">
        <v>815</v>
      </c>
      <c r="E378" s="116" t="s">
        <v>1099</v>
      </c>
      <c r="F378" s="116" t="s">
        <v>1053</v>
      </c>
      <c r="G378" s="116" t="s">
        <v>1087</v>
      </c>
      <c r="H378" s="116">
        <v>60</v>
      </c>
      <c r="I378" s="116"/>
      <c r="J378" s="116" t="s">
        <v>1566</v>
      </c>
      <c r="K378" s="116" t="s">
        <v>1090</v>
      </c>
      <c r="L378" s="119"/>
      <c r="M378" s="61" t="s">
        <v>1696</v>
      </c>
      <c r="N378" s="116" t="s">
        <v>1697</v>
      </c>
      <c r="O378" s="116" t="s">
        <v>1092</v>
      </c>
      <c r="P378" s="116" t="s">
        <v>615</v>
      </c>
      <c r="Q378" s="116">
        <v>4</v>
      </c>
      <c r="R378" s="116" t="s">
        <v>1698</v>
      </c>
      <c r="S378" s="116">
        <v>3</v>
      </c>
      <c r="T378" s="116" t="s">
        <v>654</v>
      </c>
      <c r="U378" s="116" t="s">
        <v>1027</v>
      </c>
      <c r="V378" s="116"/>
      <c r="W378" s="119"/>
      <c r="X378" s="116">
        <v>30</v>
      </c>
      <c r="Y378" s="116" t="s">
        <v>1577</v>
      </c>
      <c r="Z378" s="116" t="s">
        <v>1578</v>
      </c>
      <c r="AA378" s="116" t="s">
        <v>1579</v>
      </c>
      <c r="AB378" s="116" t="s">
        <v>1580</v>
      </c>
      <c r="AC378" s="116" t="s">
        <v>1092</v>
      </c>
      <c r="AD378" s="116" t="s">
        <v>928</v>
      </c>
      <c r="AE378" s="116" t="s">
        <v>633</v>
      </c>
      <c r="AF378" s="116" t="s">
        <v>623</v>
      </c>
      <c r="AG378" s="116"/>
      <c r="AH378" s="116"/>
      <c r="AI378" s="116"/>
      <c r="AJ378" s="116"/>
      <c r="AK378" s="116">
        <v>10</v>
      </c>
    </row>
    <row r="379" spans="1:37" ht="409.5">
      <c r="A379" s="27">
        <v>377</v>
      </c>
      <c r="B379" s="117" t="s">
        <v>102</v>
      </c>
      <c r="C379" s="117" t="s">
        <v>573</v>
      </c>
      <c r="D379" s="117"/>
      <c r="E379" s="117" t="s">
        <v>1099</v>
      </c>
      <c r="F379" s="117" t="s">
        <v>1053</v>
      </c>
      <c r="G379" s="117" t="s">
        <v>1054</v>
      </c>
      <c r="H379" s="117"/>
      <c r="I379" s="117"/>
      <c r="J379" s="117" t="s">
        <v>1566</v>
      </c>
      <c r="K379" s="116" t="s">
        <v>1090</v>
      </c>
      <c r="L379" s="118"/>
      <c r="M379" s="61" t="s">
        <v>1699</v>
      </c>
      <c r="N379" s="117" t="s">
        <v>1589</v>
      </c>
      <c r="O379" s="117" t="s">
        <v>1092</v>
      </c>
      <c r="P379" s="117" t="s">
        <v>615</v>
      </c>
      <c r="Q379" s="117">
        <v>1</v>
      </c>
      <c r="R379" s="117">
        <v>0</v>
      </c>
      <c r="S379" s="117">
        <v>1</v>
      </c>
      <c r="T379" s="117" t="s">
        <v>654</v>
      </c>
      <c r="U379" s="117" t="s">
        <v>1027</v>
      </c>
      <c r="V379" s="117" t="s">
        <v>1590</v>
      </c>
      <c r="W379" s="118"/>
      <c r="X379" s="117">
        <v>32</v>
      </c>
      <c r="Y379" s="117">
        <v>5</v>
      </c>
      <c r="Z379" s="117">
        <v>2</v>
      </c>
      <c r="AA379" s="117" t="s">
        <v>1591</v>
      </c>
      <c r="AB379" s="117"/>
      <c r="AC379" s="117" t="s">
        <v>1092</v>
      </c>
      <c r="AD379" s="117" t="s">
        <v>928</v>
      </c>
      <c r="AE379" s="117" t="s">
        <v>633</v>
      </c>
      <c r="AF379" s="117" t="s">
        <v>623</v>
      </c>
      <c r="AG379" s="117" t="s">
        <v>1161</v>
      </c>
      <c r="AH379" s="117"/>
      <c r="AI379" s="117"/>
      <c r="AJ379" s="117">
        <v>0</v>
      </c>
      <c r="AK379" s="117">
        <v>0</v>
      </c>
    </row>
    <row r="380" spans="1:37" ht="399">
      <c r="A380" s="27">
        <v>378</v>
      </c>
      <c r="B380" s="117" t="s">
        <v>102</v>
      </c>
      <c r="C380" s="117" t="s">
        <v>573</v>
      </c>
      <c r="D380" s="117"/>
      <c r="E380" s="117" t="s">
        <v>1099</v>
      </c>
      <c r="F380" s="117" t="s">
        <v>1053</v>
      </c>
      <c r="G380" s="117" t="s">
        <v>1054</v>
      </c>
      <c r="H380" s="117"/>
      <c r="I380" s="117"/>
      <c r="J380" s="117" t="s">
        <v>1566</v>
      </c>
      <c r="K380" s="117" t="s">
        <v>1859</v>
      </c>
      <c r="L380" s="118"/>
      <c r="M380" s="61" t="s">
        <v>1715</v>
      </c>
      <c r="N380" s="117" t="s">
        <v>1592</v>
      </c>
      <c r="O380" s="117" t="s">
        <v>1092</v>
      </c>
      <c r="P380" s="117" t="s">
        <v>615</v>
      </c>
      <c r="Q380" s="117">
        <v>1</v>
      </c>
      <c r="R380" s="117">
        <v>0</v>
      </c>
      <c r="S380" s="117">
        <v>1</v>
      </c>
      <c r="T380" s="117" t="s">
        <v>654</v>
      </c>
      <c r="U380" s="117" t="s">
        <v>1027</v>
      </c>
      <c r="V380" s="117" t="s">
        <v>1593</v>
      </c>
      <c r="W380" s="118"/>
      <c r="X380" s="117">
        <v>32</v>
      </c>
      <c r="Y380" s="117">
        <v>5</v>
      </c>
      <c r="Z380" s="117">
        <v>2</v>
      </c>
      <c r="AA380" s="117" t="s">
        <v>1591</v>
      </c>
      <c r="AB380" s="117"/>
      <c r="AC380" s="117" t="s">
        <v>1092</v>
      </c>
      <c r="AD380" s="117" t="s">
        <v>928</v>
      </c>
      <c r="AE380" s="117" t="s">
        <v>633</v>
      </c>
      <c r="AF380" s="117" t="s">
        <v>623</v>
      </c>
      <c r="AG380" s="117" t="s">
        <v>1161</v>
      </c>
      <c r="AH380" s="117"/>
      <c r="AI380" s="117"/>
      <c r="AJ380" s="117">
        <v>0</v>
      </c>
      <c r="AK380" s="117">
        <v>0</v>
      </c>
    </row>
    <row r="381" spans="1:37" ht="409.5">
      <c r="A381" s="27">
        <v>379</v>
      </c>
      <c r="B381" s="117" t="s">
        <v>102</v>
      </c>
      <c r="C381" s="117" t="s">
        <v>573</v>
      </c>
      <c r="D381" s="117"/>
      <c r="E381" s="117" t="s">
        <v>1099</v>
      </c>
      <c r="F381" s="117" t="s">
        <v>1053</v>
      </c>
      <c r="G381" s="117" t="s">
        <v>1054</v>
      </c>
      <c r="H381" s="117"/>
      <c r="I381" s="117"/>
      <c r="J381" s="117" t="s">
        <v>1566</v>
      </c>
      <c r="K381" s="116" t="s">
        <v>1859</v>
      </c>
      <c r="L381" s="118"/>
      <c r="M381" s="61" t="s">
        <v>1594</v>
      </c>
      <c r="N381" s="117" t="s">
        <v>1595</v>
      </c>
      <c r="O381" s="117" t="s">
        <v>1092</v>
      </c>
      <c r="P381" s="117" t="s">
        <v>615</v>
      </c>
      <c r="Q381" s="117">
        <v>1</v>
      </c>
      <c r="R381" s="117">
        <v>0</v>
      </c>
      <c r="S381" s="117">
        <v>1</v>
      </c>
      <c r="T381" s="117" t="s">
        <v>654</v>
      </c>
      <c r="U381" s="117" t="s">
        <v>1027</v>
      </c>
      <c r="V381" s="117" t="s">
        <v>1596</v>
      </c>
      <c r="W381" s="118"/>
      <c r="X381" s="117">
        <v>32</v>
      </c>
      <c r="Y381" s="117">
        <v>5</v>
      </c>
      <c r="Z381" s="117">
        <v>2</v>
      </c>
      <c r="AA381" s="117" t="s">
        <v>1591</v>
      </c>
      <c r="AB381" s="117"/>
      <c r="AC381" s="117" t="s">
        <v>1092</v>
      </c>
      <c r="AD381" s="117" t="s">
        <v>928</v>
      </c>
      <c r="AE381" s="117" t="s">
        <v>633</v>
      </c>
      <c r="AF381" s="117" t="s">
        <v>623</v>
      </c>
      <c r="AG381" s="117" t="s">
        <v>1161</v>
      </c>
      <c r="AH381" s="117"/>
      <c r="AI381" s="117"/>
      <c r="AJ381" s="117">
        <v>0</v>
      </c>
      <c r="AK381" s="117">
        <v>0</v>
      </c>
    </row>
    <row r="382" spans="1:37" ht="85.5">
      <c r="A382" s="27">
        <v>380</v>
      </c>
      <c r="B382" s="117" t="s">
        <v>102</v>
      </c>
      <c r="C382" s="117" t="s">
        <v>573</v>
      </c>
      <c r="D382" s="117"/>
      <c r="E382" s="117" t="s">
        <v>1099</v>
      </c>
      <c r="F382" s="117" t="s">
        <v>1053</v>
      </c>
      <c r="G382" s="117" t="s">
        <v>1054</v>
      </c>
      <c r="H382" s="117"/>
      <c r="I382" s="117"/>
      <c r="J382" s="117" t="s">
        <v>1566</v>
      </c>
      <c r="K382" s="116" t="s">
        <v>1700</v>
      </c>
      <c r="L382" s="118"/>
      <c r="M382" s="61" t="s">
        <v>1701</v>
      </c>
      <c r="N382" s="117" t="s">
        <v>1702</v>
      </c>
      <c r="O382" s="117" t="s">
        <v>1092</v>
      </c>
      <c r="P382" s="117" t="s">
        <v>615</v>
      </c>
      <c r="Q382" s="117">
        <v>1</v>
      </c>
      <c r="R382" s="117">
        <v>0</v>
      </c>
      <c r="S382" s="117">
        <v>1</v>
      </c>
      <c r="T382" s="117" t="s">
        <v>654</v>
      </c>
      <c r="U382" s="117" t="s">
        <v>1027</v>
      </c>
      <c r="V382" s="117" t="s">
        <v>1597</v>
      </c>
      <c r="W382" s="118"/>
      <c r="X382" s="117">
        <v>4</v>
      </c>
      <c r="Y382" s="117">
        <v>2</v>
      </c>
      <c r="Z382" s="117">
        <v>2</v>
      </c>
      <c r="AA382" s="117" t="s">
        <v>1591</v>
      </c>
      <c r="AB382" s="117"/>
      <c r="AC382" s="117" t="s">
        <v>1092</v>
      </c>
      <c r="AD382" s="117" t="s">
        <v>928</v>
      </c>
      <c r="AE382" s="117" t="s">
        <v>633</v>
      </c>
      <c r="AF382" s="117" t="s">
        <v>623</v>
      </c>
      <c r="AG382" s="117" t="s">
        <v>1161</v>
      </c>
      <c r="AH382" s="117"/>
      <c r="AI382" s="117"/>
      <c r="AJ382" s="117">
        <v>0</v>
      </c>
      <c r="AK382" s="117">
        <v>0</v>
      </c>
    </row>
    <row r="383" spans="1:37" ht="85.5">
      <c r="A383" s="27">
        <v>381</v>
      </c>
      <c r="B383" s="117" t="s">
        <v>102</v>
      </c>
      <c r="C383" s="117" t="s">
        <v>573</v>
      </c>
      <c r="D383" s="117"/>
      <c r="E383" s="117" t="s">
        <v>1099</v>
      </c>
      <c r="F383" s="117" t="s">
        <v>1053</v>
      </c>
      <c r="G383" s="117" t="s">
        <v>1054</v>
      </c>
      <c r="H383" s="117"/>
      <c r="I383" s="117"/>
      <c r="J383" s="117" t="s">
        <v>1566</v>
      </c>
      <c r="K383" s="116" t="s">
        <v>1700</v>
      </c>
      <c r="L383" s="118"/>
      <c r="M383" s="61" t="s">
        <v>1703</v>
      </c>
      <c r="N383" s="117" t="s">
        <v>1704</v>
      </c>
      <c r="O383" s="117" t="s">
        <v>1092</v>
      </c>
      <c r="P383" s="117" t="s">
        <v>615</v>
      </c>
      <c r="Q383" s="117">
        <v>1</v>
      </c>
      <c r="R383" s="117">
        <v>0</v>
      </c>
      <c r="S383" s="117">
        <v>1</v>
      </c>
      <c r="T383" s="117" t="s">
        <v>654</v>
      </c>
      <c r="U383" s="117" t="s">
        <v>1027</v>
      </c>
      <c r="V383" s="117" t="s">
        <v>1597</v>
      </c>
      <c r="W383" s="118"/>
      <c r="X383" s="117">
        <v>4</v>
      </c>
      <c r="Y383" s="117">
        <v>2</v>
      </c>
      <c r="Z383" s="117">
        <v>2</v>
      </c>
      <c r="AA383" s="117" t="s">
        <v>1591</v>
      </c>
      <c r="AB383" s="117"/>
      <c r="AC383" s="117" t="s">
        <v>1092</v>
      </c>
      <c r="AD383" s="117" t="s">
        <v>928</v>
      </c>
      <c r="AE383" s="117" t="s">
        <v>633</v>
      </c>
      <c r="AF383" s="117" t="s">
        <v>623</v>
      </c>
      <c r="AG383" s="117" t="s">
        <v>1161</v>
      </c>
      <c r="AH383" s="117"/>
      <c r="AI383" s="117"/>
      <c r="AJ383" s="117">
        <v>0</v>
      </c>
      <c r="AK383" s="117">
        <v>0</v>
      </c>
    </row>
    <row r="384" spans="1:37" ht="171">
      <c r="A384" s="27">
        <v>382</v>
      </c>
      <c r="B384" s="117" t="s">
        <v>102</v>
      </c>
      <c r="C384" s="117" t="s">
        <v>573</v>
      </c>
      <c r="D384" s="117"/>
      <c r="E384" s="117" t="s">
        <v>1099</v>
      </c>
      <c r="F384" s="117" t="s">
        <v>1053</v>
      </c>
      <c r="G384" s="117" t="s">
        <v>1054</v>
      </c>
      <c r="H384" s="117"/>
      <c r="I384" s="117"/>
      <c r="J384" s="117" t="s">
        <v>1566</v>
      </c>
      <c r="K384" s="116" t="s">
        <v>1090</v>
      </c>
      <c r="L384" s="118"/>
      <c r="M384" s="61" t="s">
        <v>1705</v>
      </c>
      <c r="N384" s="117" t="s">
        <v>1706</v>
      </c>
      <c r="O384" s="117" t="s">
        <v>1092</v>
      </c>
      <c r="P384" s="117" t="s">
        <v>615</v>
      </c>
      <c r="Q384" s="117">
        <v>1</v>
      </c>
      <c r="R384" s="117">
        <v>0</v>
      </c>
      <c r="S384" s="117">
        <v>1</v>
      </c>
      <c r="T384" s="117" t="s">
        <v>654</v>
      </c>
      <c r="U384" s="117" t="s">
        <v>1027</v>
      </c>
      <c r="V384" s="117" t="s">
        <v>1598</v>
      </c>
      <c r="W384" s="118"/>
      <c r="X384" s="117">
        <v>32</v>
      </c>
      <c r="Y384" s="117">
        <v>5</v>
      </c>
      <c r="Z384" s="117">
        <v>2</v>
      </c>
      <c r="AA384" s="117" t="s">
        <v>1591</v>
      </c>
      <c r="AB384" s="117"/>
      <c r="AC384" s="117" t="s">
        <v>1092</v>
      </c>
      <c r="AD384" s="117" t="s">
        <v>928</v>
      </c>
      <c r="AE384" s="117" t="s">
        <v>633</v>
      </c>
      <c r="AF384" s="117" t="s">
        <v>623</v>
      </c>
      <c r="AG384" s="117" t="s">
        <v>1161</v>
      </c>
      <c r="AH384" s="117"/>
      <c r="AI384" s="117"/>
      <c r="AJ384" s="117">
        <v>0</v>
      </c>
      <c r="AK384" s="117">
        <v>0</v>
      </c>
    </row>
    <row r="385" spans="1:38" ht="171">
      <c r="A385" s="27">
        <v>383</v>
      </c>
      <c r="B385" s="117" t="s">
        <v>102</v>
      </c>
      <c r="C385" s="117" t="s">
        <v>573</v>
      </c>
      <c r="D385" s="117"/>
      <c r="E385" s="117" t="s">
        <v>1099</v>
      </c>
      <c r="F385" s="117" t="s">
        <v>1053</v>
      </c>
      <c r="G385" s="117" t="s">
        <v>1054</v>
      </c>
      <c r="H385" s="117"/>
      <c r="I385" s="117"/>
      <c r="J385" s="117" t="s">
        <v>1566</v>
      </c>
      <c r="K385" s="116" t="s">
        <v>1090</v>
      </c>
      <c r="L385" s="118"/>
      <c r="M385" s="61" t="s">
        <v>1707</v>
      </c>
      <c r="N385" s="117" t="s">
        <v>1708</v>
      </c>
      <c r="O385" s="117" t="s">
        <v>1092</v>
      </c>
      <c r="P385" s="117" t="s">
        <v>615</v>
      </c>
      <c r="Q385" s="117">
        <v>1</v>
      </c>
      <c r="R385" s="117">
        <v>0</v>
      </c>
      <c r="S385" s="117">
        <v>1</v>
      </c>
      <c r="T385" s="117" t="s">
        <v>654</v>
      </c>
      <c r="U385" s="117" t="s">
        <v>1027</v>
      </c>
      <c r="V385" s="117" t="s">
        <v>1598</v>
      </c>
      <c r="W385" s="118"/>
      <c r="X385" s="117">
        <v>32</v>
      </c>
      <c r="Y385" s="117">
        <v>5</v>
      </c>
      <c r="Z385" s="117">
        <v>2</v>
      </c>
      <c r="AA385" s="117" t="s">
        <v>1591</v>
      </c>
      <c r="AB385" s="117"/>
      <c r="AC385" s="117" t="s">
        <v>1092</v>
      </c>
      <c r="AD385" s="117" t="s">
        <v>928</v>
      </c>
      <c r="AE385" s="117" t="s">
        <v>633</v>
      </c>
      <c r="AF385" s="117" t="s">
        <v>623</v>
      </c>
      <c r="AG385" s="117" t="s">
        <v>1161</v>
      </c>
      <c r="AH385" s="117"/>
      <c r="AI385" s="117"/>
      <c r="AJ385" s="117">
        <v>0</v>
      </c>
      <c r="AK385" s="117">
        <v>0</v>
      </c>
    </row>
    <row r="386" spans="1:38" ht="114">
      <c r="A386" s="27">
        <v>384</v>
      </c>
      <c r="B386" s="117" t="s">
        <v>102</v>
      </c>
      <c r="C386" s="117" t="s">
        <v>573</v>
      </c>
      <c r="D386" s="117"/>
      <c r="E386" s="117" t="s">
        <v>1099</v>
      </c>
      <c r="F386" s="117" t="s">
        <v>1053</v>
      </c>
      <c r="G386" s="117" t="s">
        <v>1054</v>
      </c>
      <c r="H386" s="117"/>
      <c r="I386" s="117"/>
      <c r="J386" s="117" t="s">
        <v>1566</v>
      </c>
      <c r="K386" s="116" t="s">
        <v>1709</v>
      </c>
      <c r="L386" s="118"/>
      <c r="M386" s="61" t="s">
        <v>1710</v>
      </c>
      <c r="N386" s="117" t="s">
        <v>1599</v>
      </c>
      <c r="O386" s="117" t="s">
        <v>1092</v>
      </c>
      <c r="P386" s="117" t="s">
        <v>615</v>
      </c>
      <c r="Q386" s="117">
        <v>1</v>
      </c>
      <c r="R386" s="117">
        <v>0</v>
      </c>
      <c r="S386" s="117">
        <v>1</v>
      </c>
      <c r="T386" s="117" t="s">
        <v>654</v>
      </c>
      <c r="U386" s="117" t="s">
        <v>1027</v>
      </c>
      <c r="V386" s="117" t="s">
        <v>1711</v>
      </c>
      <c r="W386" s="118"/>
      <c r="X386" s="117">
        <v>32</v>
      </c>
      <c r="Y386" s="117">
        <v>5</v>
      </c>
      <c r="Z386" s="117">
        <v>2</v>
      </c>
      <c r="AA386" s="117" t="s">
        <v>1591</v>
      </c>
      <c r="AB386" s="117"/>
      <c r="AC386" s="117" t="s">
        <v>1092</v>
      </c>
      <c r="AD386" s="117" t="s">
        <v>928</v>
      </c>
      <c r="AE386" s="117" t="s">
        <v>633</v>
      </c>
      <c r="AF386" s="117" t="s">
        <v>623</v>
      </c>
      <c r="AG386" s="117" t="s">
        <v>1161</v>
      </c>
      <c r="AH386" s="117"/>
      <c r="AI386" s="117"/>
      <c r="AJ386" s="117">
        <v>0</v>
      </c>
      <c r="AK386" s="117">
        <v>0</v>
      </c>
    </row>
    <row r="387" spans="1:38" ht="409.5">
      <c r="A387" s="27">
        <v>385</v>
      </c>
      <c r="B387" s="117" t="s">
        <v>102</v>
      </c>
      <c r="C387" s="117" t="s">
        <v>573</v>
      </c>
      <c r="D387" s="117"/>
      <c r="E387" s="117" t="s">
        <v>1099</v>
      </c>
      <c r="F387" s="117" t="s">
        <v>1053</v>
      </c>
      <c r="G387" s="117" t="s">
        <v>1054</v>
      </c>
      <c r="H387" s="117"/>
      <c r="I387" s="117"/>
      <c r="J387" s="117" t="s">
        <v>1566</v>
      </c>
      <c r="K387" s="116" t="s">
        <v>1709</v>
      </c>
      <c r="L387" s="118"/>
      <c r="M387" s="61" t="s">
        <v>1712</v>
      </c>
      <c r="N387" s="117" t="s">
        <v>1713</v>
      </c>
      <c r="O387" s="117" t="s">
        <v>1092</v>
      </c>
      <c r="P387" s="117" t="s">
        <v>615</v>
      </c>
      <c r="Q387" s="117">
        <v>1</v>
      </c>
      <c r="R387" s="117">
        <v>0</v>
      </c>
      <c r="S387" s="117">
        <v>1</v>
      </c>
      <c r="T387" s="117" t="s">
        <v>654</v>
      </c>
      <c r="U387" s="117" t="s">
        <v>1027</v>
      </c>
      <c r="V387" s="117" t="s">
        <v>1711</v>
      </c>
      <c r="W387" s="118"/>
      <c r="X387" s="117">
        <v>32</v>
      </c>
      <c r="Y387" s="117">
        <v>5</v>
      </c>
      <c r="Z387" s="117">
        <v>2</v>
      </c>
      <c r="AA387" s="117" t="s">
        <v>1591</v>
      </c>
      <c r="AB387" s="117"/>
      <c r="AC387" s="117" t="s">
        <v>1092</v>
      </c>
      <c r="AD387" s="117" t="s">
        <v>928</v>
      </c>
      <c r="AE387" s="117" t="s">
        <v>633</v>
      </c>
      <c r="AF387" s="117" t="s">
        <v>623</v>
      </c>
      <c r="AG387" s="117" t="s">
        <v>1161</v>
      </c>
      <c r="AH387" s="117"/>
      <c r="AI387" s="117"/>
      <c r="AJ387" s="117">
        <v>0</v>
      </c>
      <c r="AK387" s="117">
        <v>0</v>
      </c>
    </row>
    <row r="388" spans="1:38" s="293" customFormat="1" ht="71.25">
      <c r="A388" s="27">
        <v>386</v>
      </c>
      <c r="B388" s="366" t="s">
        <v>102</v>
      </c>
      <c r="C388" s="290" t="s">
        <v>570</v>
      </c>
      <c r="D388" s="367" t="str">
        <f>VLOOKUP(C388,'[1]1-8-1本科实验场所数据'!$A$2:$F$150,2,FALSE)</f>
        <v>00815</v>
      </c>
      <c r="E388" s="290" t="s">
        <v>2046</v>
      </c>
      <c r="F388" s="290" t="s">
        <v>916</v>
      </c>
      <c r="G388" s="290" t="str">
        <f>VLOOKUP(C388,'[1]1-8-1本科实验场所数据'!$A$2:$F$150,5,FALSE)</f>
        <v>基础实验室</v>
      </c>
      <c r="H388" s="368" t="str">
        <f>VLOOKUP(C388,'[1]1-8-1本科实验场所数据'!$A$2:$F$150,6,FALSE)</f>
        <v>1430</v>
      </c>
      <c r="I388" s="290">
        <v>1</v>
      </c>
      <c r="J388" s="290" t="s">
        <v>2088</v>
      </c>
      <c r="K388" s="290" t="s">
        <v>2089</v>
      </c>
      <c r="L388" s="462">
        <v>18681872098</v>
      </c>
      <c r="M388" s="369" t="s">
        <v>2047</v>
      </c>
      <c r="N388" s="370" t="s">
        <v>2048</v>
      </c>
      <c r="O388" s="371" t="s">
        <v>2090</v>
      </c>
      <c r="P388" s="372" t="s">
        <v>615</v>
      </c>
      <c r="Q388" s="373">
        <v>1</v>
      </c>
      <c r="R388" s="373">
        <v>1</v>
      </c>
      <c r="S388" s="374"/>
      <c r="T388" s="374"/>
      <c r="U388" s="374"/>
      <c r="V388" s="374"/>
      <c r="W388" s="375"/>
      <c r="X388" s="374"/>
      <c r="Y388" s="374"/>
      <c r="Z388" s="374"/>
      <c r="AA388" s="374"/>
      <c r="AB388" s="376"/>
      <c r="AC388" s="376"/>
      <c r="AD388" s="376"/>
      <c r="AE388" s="376"/>
      <c r="AF388" s="376"/>
      <c r="AG388" s="376"/>
      <c r="AH388" s="376"/>
      <c r="AI388" s="376"/>
      <c r="AJ388" s="376"/>
      <c r="AK388" s="376"/>
      <c r="AL388" s="356" t="s">
        <v>2091</v>
      </c>
    </row>
    <row r="389" spans="1:38" s="293" customFormat="1" ht="71.25">
      <c r="A389" s="27">
        <v>387</v>
      </c>
      <c r="B389" s="366" t="s">
        <v>102</v>
      </c>
      <c r="C389" s="290" t="s">
        <v>570</v>
      </c>
      <c r="D389" s="367" t="str">
        <f>VLOOKUP(C389,'[1]1-8-1本科实验场所数据'!$A$2:$F$150,2,FALSE)</f>
        <v>00815</v>
      </c>
      <c r="E389" s="290" t="s">
        <v>2092</v>
      </c>
      <c r="F389" s="290" t="s">
        <v>916</v>
      </c>
      <c r="G389" s="290" t="str">
        <f>VLOOKUP(C389,'[1]1-8-1本科实验场所数据'!$A$2:$F$150,5,FALSE)</f>
        <v>基础实验室</v>
      </c>
      <c r="H389" s="368" t="str">
        <f>VLOOKUP(C389,'[1]1-8-1本科实验场所数据'!$A$2:$F$150,6,FALSE)</f>
        <v>1430</v>
      </c>
      <c r="I389" s="290">
        <v>1</v>
      </c>
      <c r="J389" s="290" t="s">
        <v>2088</v>
      </c>
      <c r="K389" s="290" t="s">
        <v>2089</v>
      </c>
      <c r="L389" s="462">
        <v>18681872098</v>
      </c>
      <c r="M389" s="369" t="s">
        <v>2049</v>
      </c>
      <c r="N389" s="373" t="s">
        <v>2050</v>
      </c>
      <c r="O389" s="371" t="s">
        <v>2090</v>
      </c>
      <c r="P389" s="372" t="s">
        <v>615</v>
      </c>
      <c r="Q389" s="373">
        <v>1</v>
      </c>
      <c r="R389" s="373">
        <v>1</v>
      </c>
      <c r="S389" s="374"/>
      <c r="T389" s="374"/>
      <c r="U389" s="374"/>
      <c r="V389" s="374"/>
      <c r="W389" s="375"/>
      <c r="X389" s="374"/>
      <c r="Y389" s="374"/>
      <c r="Z389" s="374"/>
      <c r="AA389" s="374"/>
      <c r="AB389" s="376"/>
      <c r="AC389" s="376"/>
      <c r="AD389" s="376"/>
      <c r="AE389" s="376"/>
      <c r="AF389" s="376"/>
      <c r="AG389" s="376"/>
      <c r="AH389" s="376"/>
      <c r="AI389" s="376"/>
      <c r="AJ389" s="376"/>
      <c r="AK389" s="376"/>
      <c r="AL389" s="356" t="s">
        <v>2091</v>
      </c>
    </row>
    <row r="390" spans="1:38" s="293" customFormat="1" ht="71.25">
      <c r="A390" s="27">
        <v>388</v>
      </c>
      <c r="B390" s="366" t="s">
        <v>102</v>
      </c>
      <c r="C390" s="290" t="s">
        <v>570</v>
      </c>
      <c r="D390" s="367" t="str">
        <f>VLOOKUP(C390,'[1]1-8-1本科实验场所数据'!$A$2:$F$150,2,FALSE)</f>
        <v>00815</v>
      </c>
      <c r="E390" s="290" t="s">
        <v>2092</v>
      </c>
      <c r="F390" s="290" t="s">
        <v>916</v>
      </c>
      <c r="G390" s="290" t="str">
        <f>VLOOKUP(C390,'[1]1-8-1本科实验场所数据'!$A$2:$F$150,5,FALSE)</f>
        <v>基础实验室</v>
      </c>
      <c r="H390" s="368" t="str">
        <f>VLOOKUP(C390,'[1]1-8-1本科实验场所数据'!$A$2:$F$150,6,FALSE)</f>
        <v>1430</v>
      </c>
      <c r="I390" s="290">
        <v>1</v>
      </c>
      <c r="J390" s="290" t="s">
        <v>2088</v>
      </c>
      <c r="K390" s="290" t="s">
        <v>2089</v>
      </c>
      <c r="L390" s="462" t="s">
        <v>2164</v>
      </c>
      <c r="M390" s="369" t="s">
        <v>2051</v>
      </c>
      <c r="N390" s="429" t="s">
        <v>2052</v>
      </c>
      <c r="O390" s="371" t="s">
        <v>2090</v>
      </c>
      <c r="P390" s="372" t="s">
        <v>615</v>
      </c>
      <c r="Q390" s="373">
        <v>1</v>
      </c>
      <c r="R390" s="373">
        <v>1</v>
      </c>
      <c r="S390" s="374"/>
      <c r="T390" s="374"/>
      <c r="U390" s="374"/>
      <c r="V390" s="374"/>
      <c r="W390" s="375"/>
      <c r="X390" s="374"/>
      <c r="Y390" s="374"/>
      <c r="Z390" s="374"/>
      <c r="AA390" s="374"/>
      <c r="AB390" s="376"/>
      <c r="AC390" s="376"/>
      <c r="AD390" s="376"/>
      <c r="AE390" s="376"/>
      <c r="AF390" s="376"/>
      <c r="AG390" s="376"/>
      <c r="AH390" s="376"/>
      <c r="AI390" s="376"/>
      <c r="AJ390" s="376"/>
      <c r="AK390" s="376"/>
      <c r="AL390" s="356" t="s">
        <v>2091</v>
      </c>
    </row>
    <row r="391" spans="1:38" s="293" customFormat="1" ht="71.25">
      <c r="A391" s="27">
        <v>389</v>
      </c>
      <c r="B391" s="339" t="s">
        <v>102</v>
      </c>
      <c r="C391" s="339" t="s">
        <v>572</v>
      </c>
      <c r="D391" s="360" t="s">
        <v>1150</v>
      </c>
      <c r="E391" s="360" t="s">
        <v>1099</v>
      </c>
      <c r="F391" s="360"/>
      <c r="G391" s="339" t="s">
        <v>1054</v>
      </c>
      <c r="H391" s="358">
        <v>779.52</v>
      </c>
      <c r="I391" s="339">
        <v>1</v>
      </c>
      <c r="J391" s="356" t="s">
        <v>1436</v>
      </c>
      <c r="K391" s="339" t="s">
        <v>1426</v>
      </c>
      <c r="L391" s="463" t="s">
        <v>2162</v>
      </c>
      <c r="M391" s="338" t="s">
        <v>2065</v>
      </c>
      <c r="N391" s="339" t="s">
        <v>2066</v>
      </c>
      <c r="O391" s="339" t="s">
        <v>1060</v>
      </c>
      <c r="P391" s="339" t="s">
        <v>623</v>
      </c>
      <c r="Q391" s="339">
        <v>1</v>
      </c>
      <c r="R391" s="339">
        <v>1</v>
      </c>
      <c r="S391" s="339">
        <v>0</v>
      </c>
      <c r="T391" s="356" t="s">
        <v>1172</v>
      </c>
      <c r="U391" s="339" t="s">
        <v>1188</v>
      </c>
      <c r="V391" s="339" t="s">
        <v>1438</v>
      </c>
      <c r="W391" s="363">
        <v>3073222</v>
      </c>
      <c r="X391" s="339">
        <v>2</v>
      </c>
      <c r="Y391" s="339">
        <v>2</v>
      </c>
      <c r="Z391" s="339" t="s">
        <v>1439</v>
      </c>
      <c r="AA391" s="339" t="s">
        <v>1068</v>
      </c>
      <c r="AB391" s="356" t="s">
        <v>1440</v>
      </c>
      <c r="AC391" s="356"/>
      <c r="AD391" s="356" t="s">
        <v>928</v>
      </c>
      <c r="AE391" s="356" t="s">
        <v>937</v>
      </c>
      <c r="AF391" s="356" t="s">
        <v>623</v>
      </c>
      <c r="AG391" s="356"/>
      <c r="AH391" s="356"/>
      <c r="AI391" s="356"/>
      <c r="AJ391" s="356"/>
      <c r="AK391" s="356">
        <v>30</v>
      </c>
      <c r="AL391" s="356" t="s">
        <v>2094</v>
      </c>
    </row>
    <row r="392" spans="1:38" s="293" customFormat="1" ht="71.25">
      <c r="A392" s="27">
        <v>390</v>
      </c>
      <c r="B392" s="339" t="s">
        <v>102</v>
      </c>
      <c r="C392" s="339" t="s">
        <v>572</v>
      </c>
      <c r="D392" s="360" t="s">
        <v>1150</v>
      </c>
      <c r="E392" s="360" t="s">
        <v>1099</v>
      </c>
      <c r="F392" s="360" t="s">
        <v>650</v>
      </c>
      <c r="G392" s="339" t="s">
        <v>1054</v>
      </c>
      <c r="H392" s="358">
        <v>779.52</v>
      </c>
      <c r="I392" s="339">
        <v>1</v>
      </c>
      <c r="J392" s="356" t="s">
        <v>1441</v>
      </c>
      <c r="K392" s="339" t="s">
        <v>1426</v>
      </c>
      <c r="L392" s="463">
        <v>15829338787</v>
      </c>
      <c r="M392" s="338" t="s">
        <v>2069</v>
      </c>
      <c r="N392" s="339" t="s">
        <v>2070</v>
      </c>
      <c r="O392" s="339" t="s">
        <v>1060</v>
      </c>
      <c r="P392" s="339" t="s">
        <v>623</v>
      </c>
      <c r="Q392" s="339">
        <v>10</v>
      </c>
      <c r="R392" s="339">
        <v>10</v>
      </c>
      <c r="S392" s="339">
        <v>0</v>
      </c>
      <c r="T392" s="356" t="s">
        <v>654</v>
      </c>
      <c r="U392" s="339" t="s">
        <v>1442</v>
      </c>
      <c r="V392" s="339" t="s">
        <v>1443</v>
      </c>
      <c r="W392" s="363" t="s">
        <v>1444</v>
      </c>
      <c r="X392" s="339">
        <v>6</v>
      </c>
      <c r="Y392" s="339">
        <v>14</v>
      </c>
      <c r="Z392" s="339" t="s">
        <v>923</v>
      </c>
      <c r="AA392" s="339" t="s">
        <v>1434</v>
      </c>
      <c r="AB392" s="356" t="s">
        <v>1440</v>
      </c>
      <c r="AC392" s="356"/>
      <c r="AD392" s="356" t="s">
        <v>928</v>
      </c>
      <c r="AE392" s="356" t="s">
        <v>937</v>
      </c>
      <c r="AF392" s="356" t="s">
        <v>623</v>
      </c>
      <c r="AG392" s="356"/>
      <c r="AH392" s="356"/>
      <c r="AI392" s="356"/>
      <c r="AJ392" s="356"/>
      <c r="AK392" s="356">
        <v>30</v>
      </c>
      <c r="AL392" s="356" t="s">
        <v>2093</v>
      </c>
    </row>
    <row r="393" spans="1:38" s="293" customFormat="1" ht="71.25">
      <c r="A393" s="27">
        <v>391</v>
      </c>
      <c r="B393" s="339" t="s">
        <v>102</v>
      </c>
      <c r="C393" s="339" t="s">
        <v>572</v>
      </c>
      <c r="D393" s="360" t="s">
        <v>1150</v>
      </c>
      <c r="E393" s="360" t="s">
        <v>1099</v>
      </c>
      <c r="F393" s="360" t="s">
        <v>650</v>
      </c>
      <c r="G393" s="339" t="s">
        <v>1054</v>
      </c>
      <c r="H393" s="358">
        <v>779.52</v>
      </c>
      <c r="I393" s="339">
        <v>1</v>
      </c>
      <c r="J393" s="356" t="s">
        <v>1454</v>
      </c>
      <c r="K393" s="339" t="s">
        <v>1426</v>
      </c>
      <c r="L393" s="463">
        <v>15829338787</v>
      </c>
      <c r="M393" s="362" t="s">
        <v>2078</v>
      </c>
      <c r="N393" s="430" t="s">
        <v>2079</v>
      </c>
      <c r="O393" s="339" t="s">
        <v>1060</v>
      </c>
      <c r="P393" s="339" t="s">
        <v>623</v>
      </c>
      <c r="Q393" s="339">
        <v>3</v>
      </c>
      <c r="R393" s="339">
        <v>3</v>
      </c>
      <c r="S393" s="339">
        <v>0</v>
      </c>
      <c r="T393" s="356" t="s">
        <v>654</v>
      </c>
      <c r="U393" s="339" t="s">
        <v>1188</v>
      </c>
      <c r="V393" s="339" t="s">
        <v>1455</v>
      </c>
      <c r="W393" s="363" t="s">
        <v>1841</v>
      </c>
      <c r="X393" s="339">
        <v>32</v>
      </c>
      <c r="Y393" s="339">
        <v>2</v>
      </c>
      <c r="Z393" s="339" t="s">
        <v>1452</v>
      </c>
      <c r="AA393" s="339" t="s">
        <v>1068</v>
      </c>
      <c r="AB393" s="356" t="s">
        <v>1456</v>
      </c>
      <c r="AC393" s="356"/>
      <c r="AD393" s="356" t="s">
        <v>928</v>
      </c>
      <c r="AE393" s="356" t="s">
        <v>937</v>
      </c>
      <c r="AF393" s="356" t="s">
        <v>623</v>
      </c>
      <c r="AG393" s="356"/>
      <c r="AH393" s="356"/>
      <c r="AI393" s="356"/>
      <c r="AJ393" s="356"/>
      <c r="AK393" s="356">
        <v>15</v>
      </c>
      <c r="AL393" s="356" t="s">
        <v>2093</v>
      </c>
    </row>
    <row r="394" spans="1:38" s="293" customFormat="1" ht="71.25">
      <c r="A394" s="27">
        <v>392</v>
      </c>
      <c r="B394" s="339" t="s">
        <v>102</v>
      </c>
      <c r="C394" s="339" t="s">
        <v>572</v>
      </c>
      <c r="D394" s="360" t="s">
        <v>1150</v>
      </c>
      <c r="E394" s="360" t="s">
        <v>1099</v>
      </c>
      <c r="F394" s="360" t="s">
        <v>650</v>
      </c>
      <c r="G394" s="339" t="s">
        <v>1054</v>
      </c>
      <c r="H394" s="358">
        <v>779.52</v>
      </c>
      <c r="I394" s="339">
        <v>1</v>
      </c>
      <c r="J394" s="356" t="s">
        <v>1454</v>
      </c>
      <c r="K394" s="339" t="s">
        <v>1426</v>
      </c>
      <c r="L394" s="463" t="s">
        <v>2162</v>
      </c>
      <c r="M394" s="362" t="s">
        <v>2080</v>
      </c>
      <c r="N394" s="430" t="s">
        <v>2081</v>
      </c>
      <c r="O394" s="339" t="s">
        <v>1060</v>
      </c>
      <c r="P394" s="339" t="s">
        <v>623</v>
      </c>
      <c r="Q394" s="339">
        <v>2</v>
      </c>
      <c r="R394" s="339">
        <v>2</v>
      </c>
      <c r="S394" s="339">
        <v>0</v>
      </c>
      <c r="T394" s="356" t="s">
        <v>654</v>
      </c>
      <c r="U394" s="339" t="s">
        <v>1188</v>
      </c>
      <c r="V394" s="339" t="s">
        <v>1455</v>
      </c>
      <c r="W394" s="363" t="s">
        <v>1841</v>
      </c>
      <c r="X394" s="339">
        <v>32</v>
      </c>
      <c r="Y394" s="339">
        <v>2</v>
      </c>
      <c r="Z394" s="339" t="s">
        <v>1452</v>
      </c>
      <c r="AA394" s="339" t="s">
        <v>1068</v>
      </c>
      <c r="AB394" s="356" t="s">
        <v>1456</v>
      </c>
      <c r="AC394" s="356"/>
      <c r="AD394" s="356" t="s">
        <v>928</v>
      </c>
      <c r="AE394" s="356" t="s">
        <v>937</v>
      </c>
      <c r="AF394" s="356" t="s">
        <v>623</v>
      </c>
      <c r="AG394" s="356"/>
      <c r="AH394" s="356"/>
      <c r="AI394" s="356"/>
      <c r="AJ394" s="356"/>
      <c r="AK394" s="356">
        <v>15</v>
      </c>
      <c r="AL394" s="356" t="s">
        <v>2093</v>
      </c>
    </row>
    <row r="395" spans="1:38" s="293" customFormat="1" ht="71.25">
      <c r="A395" s="27">
        <v>393</v>
      </c>
      <c r="B395" s="339" t="s">
        <v>102</v>
      </c>
      <c r="C395" s="339" t="s">
        <v>572</v>
      </c>
      <c r="D395" s="360" t="s">
        <v>1150</v>
      </c>
      <c r="E395" s="360" t="s">
        <v>1099</v>
      </c>
      <c r="F395" s="360" t="s">
        <v>650</v>
      </c>
      <c r="G395" s="339" t="s">
        <v>1054</v>
      </c>
      <c r="H395" s="358">
        <v>779.52</v>
      </c>
      <c r="I395" s="339">
        <v>1</v>
      </c>
      <c r="J395" s="356" t="s">
        <v>1436</v>
      </c>
      <c r="K395" s="339" t="s">
        <v>1426</v>
      </c>
      <c r="L395" s="463" t="s">
        <v>2162</v>
      </c>
      <c r="M395" s="362" t="s">
        <v>2067</v>
      </c>
      <c r="N395" s="430" t="s">
        <v>2068</v>
      </c>
      <c r="O395" s="339" t="s">
        <v>1060</v>
      </c>
      <c r="P395" s="339" t="s">
        <v>623</v>
      </c>
      <c r="Q395" s="339">
        <v>5</v>
      </c>
      <c r="R395" s="339">
        <v>5</v>
      </c>
      <c r="S395" s="339">
        <v>0</v>
      </c>
      <c r="T395" s="356" t="s">
        <v>1172</v>
      </c>
      <c r="U395" s="339" t="s">
        <v>1188</v>
      </c>
      <c r="V395" s="339" t="s">
        <v>1438</v>
      </c>
      <c r="W395" s="363">
        <v>3073222</v>
      </c>
      <c r="X395" s="339">
        <v>2</v>
      </c>
      <c r="Y395" s="339">
        <v>2</v>
      </c>
      <c r="Z395" s="339" t="s">
        <v>1439</v>
      </c>
      <c r="AA395" s="339" t="s">
        <v>1068</v>
      </c>
      <c r="AB395" s="356" t="s">
        <v>1440</v>
      </c>
      <c r="AC395" s="356"/>
      <c r="AD395" s="356" t="s">
        <v>928</v>
      </c>
      <c r="AE395" s="356" t="s">
        <v>937</v>
      </c>
      <c r="AF395" s="356" t="s">
        <v>623</v>
      </c>
      <c r="AG395" s="356"/>
      <c r="AH395" s="356"/>
      <c r="AI395" s="356"/>
      <c r="AJ395" s="356"/>
      <c r="AK395" s="356">
        <v>30</v>
      </c>
      <c r="AL395" s="356" t="s">
        <v>2093</v>
      </c>
    </row>
    <row r="396" spans="1:38" s="293" customFormat="1" ht="57.75" thickBot="1">
      <c r="A396" s="27">
        <v>394</v>
      </c>
      <c r="B396" s="420" t="s">
        <v>102</v>
      </c>
      <c r="C396" s="420" t="s">
        <v>572</v>
      </c>
      <c r="D396" s="421" t="s">
        <v>2100</v>
      </c>
      <c r="E396" s="290" t="s">
        <v>1151</v>
      </c>
      <c r="F396" s="290" t="s">
        <v>916</v>
      </c>
      <c r="G396" s="420" t="s">
        <v>1054</v>
      </c>
      <c r="H396" s="422" t="s">
        <v>2101</v>
      </c>
      <c r="I396" s="420">
        <v>2</v>
      </c>
      <c r="J396" s="420" t="s">
        <v>1152</v>
      </c>
      <c r="K396" s="420" t="s">
        <v>1153</v>
      </c>
      <c r="L396" s="425" t="s">
        <v>2163</v>
      </c>
      <c r="M396" s="423" t="s">
        <v>690</v>
      </c>
      <c r="N396" s="428" t="s">
        <v>2102</v>
      </c>
      <c r="O396" s="420" t="s">
        <v>2103</v>
      </c>
      <c r="P396" s="420" t="s">
        <v>615</v>
      </c>
      <c r="Q396" s="424">
        <v>8</v>
      </c>
      <c r="R396" s="420">
        <v>0</v>
      </c>
      <c r="S396" s="424">
        <v>8</v>
      </c>
      <c r="T396" s="420" t="s">
        <v>654</v>
      </c>
      <c r="U396" s="420" t="s">
        <v>2104</v>
      </c>
      <c r="V396" s="420" t="s">
        <v>1163</v>
      </c>
      <c r="W396" s="425"/>
      <c r="X396" s="420">
        <v>8</v>
      </c>
      <c r="Y396" s="420">
        <v>3</v>
      </c>
      <c r="Z396" s="420">
        <v>6</v>
      </c>
      <c r="AA396" s="426"/>
      <c r="AB396" s="426"/>
      <c r="AC396" s="426"/>
      <c r="AD396" s="426"/>
      <c r="AE396" s="426"/>
      <c r="AF396" s="426"/>
      <c r="AG396" s="426"/>
      <c r="AH396" s="426"/>
      <c r="AI396" s="426"/>
      <c r="AJ396" s="426"/>
      <c r="AK396" s="426"/>
      <c r="AL396" s="356" t="s">
        <v>2160</v>
      </c>
    </row>
    <row r="397" spans="1:38" s="293" customFormat="1" ht="57.75" thickBot="1">
      <c r="A397" s="27">
        <v>395</v>
      </c>
      <c r="B397" s="420" t="s">
        <v>102</v>
      </c>
      <c r="C397" s="420" t="s">
        <v>572</v>
      </c>
      <c r="D397" s="421" t="s">
        <v>2105</v>
      </c>
      <c r="E397" s="290" t="s">
        <v>1151</v>
      </c>
      <c r="F397" s="290" t="s">
        <v>916</v>
      </c>
      <c r="G397" s="420" t="s">
        <v>1054</v>
      </c>
      <c r="H397" s="422" t="s">
        <v>2106</v>
      </c>
      <c r="I397" s="420">
        <v>3</v>
      </c>
      <c r="J397" s="420" t="s">
        <v>1152</v>
      </c>
      <c r="K397" s="420" t="s">
        <v>1153</v>
      </c>
      <c r="L397" s="425" t="s">
        <v>2163</v>
      </c>
      <c r="M397" s="423" t="s">
        <v>2107</v>
      </c>
      <c r="N397" s="428" t="s">
        <v>2108</v>
      </c>
      <c r="O397" s="420" t="s">
        <v>2103</v>
      </c>
      <c r="P397" s="420" t="s">
        <v>615</v>
      </c>
      <c r="Q397" s="424">
        <v>15</v>
      </c>
      <c r="R397" s="420">
        <v>0</v>
      </c>
      <c r="S397" s="424">
        <v>15</v>
      </c>
      <c r="T397" s="420" t="s">
        <v>654</v>
      </c>
      <c r="U397" s="420" t="s">
        <v>2104</v>
      </c>
      <c r="V397" s="420" t="s">
        <v>1163</v>
      </c>
      <c r="W397" s="425"/>
      <c r="X397" s="420">
        <v>8</v>
      </c>
      <c r="Y397" s="420">
        <v>3</v>
      </c>
      <c r="Z397" s="420">
        <v>6</v>
      </c>
      <c r="AA397" s="426"/>
      <c r="AB397" s="426"/>
      <c r="AC397" s="426"/>
      <c r="AD397" s="426"/>
      <c r="AE397" s="426"/>
      <c r="AF397" s="426"/>
      <c r="AG397" s="426"/>
      <c r="AH397" s="426"/>
      <c r="AI397" s="426"/>
      <c r="AJ397" s="426"/>
      <c r="AK397" s="426"/>
      <c r="AL397" s="356" t="s">
        <v>2160</v>
      </c>
    </row>
    <row r="398" spans="1:38" s="293" customFormat="1" ht="57.75" thickBot="1">
      <c r="A398" s="27">
        <v>396</v>
      </c>
      <c r="B398" s="420" t="s">
        <v>102</v>
      </c>
      <c r="C398" s="420" t="s">
        <v>572</v>
      </c>
      <c r="D398" s="421" t="s">
        <v>2109</v>
      </c>
      <c r="E398" s="290" t="s">
        <v>1151</v>
      </c>
      <c r="F398" s="290" t="s">
        <v>916</v>
      </c>
      <c r="G398" s="420" t="s">
        <v>1054</v>
      </c>
      <c r="H398" s="422" t="s">
        <v>2110</v>
      </c>
      <c r="I398" s="420">
        <v>4</v>
      </c>
      <c r="J398" s="420" t="s">
        <v>1152</v>
      </c>
      <c r="K398" s="420" t="s">
        <v>1153</v>
      </c>
      <c r="L398" s="425" t="s">
        <v>2163</v>
      </c>
      <c r="M398" s="423" t="s">
        <v>2111</v>
      </c>
      <c r="N398" s="428" t="s">
        <v>2112</v>
      </c>
      <c r="O398" s="420" t="s">
        <v>2103</v>
      </c>
      <c r="P398" s="420" t="s">
        <v>615</v>
      </c>
      <c r="Q398" s="424">
        <v>4</v>
      </c>
      <c r="R398" s="420">
        <v>0</v>
      </c>
      <c r="S398" s="424">
        <v>4</v>
      </c>
      <c r="T398" s="420" t="s">
        <v>654</v>
      </c>
      <c r="U398" s="420" t="s">
        <v>2104</v>
      </c>
      <c r="V398" s="420" t="s">
        <v>1163</v>
      </c>
      <c r="W398" s="425"/>
      <c r="X398" s="420">
        <v>8</v>
      </c>
      <c r="Y398" s="420">
        <v>3</v>
      </c>
      <c r="Z398" s="420">
        <v>6</v>
      </c>
      <c r="AA398" s="426"/>
      <c r="AB398" s="426"/>
      <c r="AC398" s="426"/>
      <c r="AD398" s="426"/>
      <c r="AE398" s="426"/>
      <c r="AF398" s="426"/>
      <c r="AG398" s="426"/>
      <c r="AH398" s="426"/>
      <c r="AI398" s="426"/>
      <c r="AJ398" s="426"/>
      <c r="AK398" s="426"/>
      <c r="AL398" s="356" t="s">
        <v>2160</v>
      </c>
    </row>
    <row r="399" spans="1:38" s="293" customFormat="1" ht="57.75" thickBot="1">
      <c r="A399" s="27">
        <v>397</v>
      </c>
      <c r="B399" s="420" t="s">
        <v>102</v>
      </c>
      <c r="C399" s="420" t="s">
        <v>572</v>
      </c>
      <c r="D399" s="421" t="s">
        <v>2113</v>
      </c>
      <c r="E399" s="290" t="s">
        <v>1151</v>
      </c>
      <c r="F399" s="290" t="s">
        <v>916</v>
      </c>
      <c r="G399" s="420" t="s">
        <v>1054</v>
      </c>
      <c r="H399" s="422" t="s">
        <v>2114</v>
      </c>
      <c r="I399" s="420">
        <v>5</v>
      </c>
      <c r="J399" s="420" t="s">
        <v>1152</v>
      </c>
      <c r="K399" s="420" t="s">
        <v>1153</v>
      </c>
      <c r="L399" s="425" t="s">
        <v>2163</v>
      </c>
      <c r="M399" s="423" t="s">
        <v>2115</v>
      </c>
      <c r="N399" s="428" t="s">
        <v>2116</v>
      </c>
      <c r="O399" s="420" t="s">
        <v>2103</v>
      </c>
      <c r="P399" s="420" t="s">
        <v>615</v>
      </c>
      <c r="Q399" s="424">
        <v>5</v>
      </c>
      <c r="R399" s="420">
        <v>0</v>
      </c>
      <c r="S399" s="424">
        <v>5</v>
      </c>
      <c r="T399" s="420" t="s">
        <v>654</v>
      </c>
      <c r="U399" s="420" t="s">
        <v>2104</v>
      </c>
      <c r="V399" s="420" t="s">
        <v>1163</v>
      </c>
      <c r="W399" s="425"/>
      <c r="X399" s="420">
        <v>8</v>
      </c>
      <c r="Y399" s="420">
        <v>3</v>
      </c>
      <c r="Z399" s="420">
        <v>6</v>
      </c>
      <c r="AA399" s="426"/>
      <c r="AB399" s="426"/>
      <c r="AC399" s="426"/>
      <c r="AD399" s="426"/>
      <c r="AE399" s="426"/>
      <c r="AF399" s="426"/>
      <c r="AG399" s="426"/>
      <c r="AH399" s="426"/>
      <c r="AI399" s="426"/>
      <c r="AJ399" s="426"/>
      <c r="AK399" s="426"/>
      <c r="AL399" s="356" t="s">
        <v>2160</v>
      </c>
    </row>
    <row r="400" spans="1:38" s="293" customFormat="1" ht="57.75" thickBot="1">
      <c r="A400" s="27">
        <v>398</v>
      </c>
      <c r="B400" s="420" t="s">
        <v>102</v>
      </c>
      <c r="C400" s="420" t="s">
        <v>572</v>
      </c>
      <c r="D400" s="421" t="s">
        <v>2117</v>
      </c>
      <c r="E400" s="290" t="s">
        <v>1151</v>
      </c>
      <c r="F400" s="290" t="s">
        <v>916</v>
      </c>
      <c r="G400" s="420" t="s">
        <v>1054</v>
      </c>
      <c r="H400" s="422" t="s">
        <v>2118</v>
      </c>
      <c r="I400" s="420">
        <v>8</v>
      </c>
      <c r="J400" s="420" t="s">
        <v>1152</v>
      </c>
      <c r="K400" s="420" t="s">
        <v>1153</v>
      </c>
      <c r="L400" s="425" t="s">
        <v>2163</v>
      </c>
      <c r="M400" s="423" t="s">
        <v>2119</v>
      </c>
      <c r="N400" s="428" t="s">
        <v>2120</v>
      </c>
      <c r="O400" s="420" t="s">
        <v>2103</v>
      </c>
      <c r="P400" s="420" t="s">
        <v>615</v>
      </c>
      <c r="Q400" s="427">
        <v>1</v>
      </c>
      <c r="R400" s="420">
        <v>0</v>
      </c>
      <c r="S400" s="427">
        <v>1</v>
      </c>
      <c r="T400" s="420" t="s">
        <v>654</v>
      </c>
      <c r="U400" s="420" t="s">
        <v>2104</v>
      </c>
      <c r="V400" s="420" t="s">
        <v>1163</v>
      </c>
      <c r="W400" s="425"/>
      <c r="X400" s="420">
        <v>8</v>
      </c>
      <c r="Y400" s="420">
        <v>3</v>
      </c>
      <c r="Z400" s="420">
        <v>6</v>
      </c>
      <c r="AA400" s="426"/>
      <c r="AB400" s="426"/>
      <c r="AC400" s="426"/>
      <c r="AD400" s="426"/>
      <c r="AE400" s="426"/>
      <c r="AF400" s="426"/>
      <c r="AG400" s="426"/>
      <c r="AH400" s="426"/>
      <c r="AI400" s="426"/>
      <c r="AJ400" s="426"/>
      <c r="AK400" s="426"/>
      <c r="AL400" s="356" t="s">
        <v>2160</v>
      </c>
    </row>
    <row r="401" spans="1:38" s="293" customFormat="1" ht="57.75" thickBot="1">
      <c r="A401" s="27">
        <v>399</v>
      </c>
      <c r="B401" s="420" t="s">
        <v>102</v>
      </c>
      <c r="C401" s="420" t="s">
        <v>572</v>
      </c>
      <c r="D401" s="421" t="s">
        <v>2121</v>
      </c>
      <c r="E401" s="290" t="s">
        <v>1151</v>
      </c>
      <c r="F401" s="290" t="s">
        <v>916</v>
      </c>
      <c r="G401" s="420" t="s">
        <v>1054</v>
      </c>
      <c r="H401" s="422" t="s">
        <v>2122</v>
      </c>
      <c r="I401" s="420">
        <v>9</v>
      </c>
      <c r="J401" s="420" t="s">
        <v>1152</v>
      </c>
      <c r="K401" s="420" t="s">
        <v>1153</v>
      </c>
      <c r="L401" s="425" t="s">
        <v>2163</v>
      </c>
      <c r="M401" s="423" t="s">
        <v>2123</v>
      </c>
      <c r="N401" s="428" t="s">
        <v>2124</v>
      </c>
      <c r="O401" s="420" t="s">
        <v>2103</v>
      </c>
      <c r="P401" s="420" t="s">
        <v>615</v>
      </c>
      <c r="Q401" s="427">
        <v>2</v>
      </c>
      <c r="R401" s="420">
        <v>0</v>
      </c>
      <c r="S401" s="427">
        <v>2</v>
      </c>
      <c r="T401" s="420" t="s">
        <v>654</v>
      </c>
      <c r="U401" s="420" t="s">
        <v>2104</v>
      </c>
      <c r="V401" s="420" t="s">
        <v>1163</v>
      </c>
      <c r="W401" s="425"/>
      <c r="X401" s="420">
        <v>8</v>
      </c>
      <c r="Y401" s="420">
        <v>3</v>
      </c>
      <c r="Z401" s="420">
        <v>6</v>
      </c>
      <c r="AA401" s="426"/>
      <c r="AB401" s="426"/>
      <c r="AC401" s="426"/>
      <c r="AD401" s="426"/>
      <c r="AE401" s="426"/>
      <c r="AF401" s="426"/>
      <c r="AG401" s="426"/>
      <c r="AH401" s="426"/>
      <c r="AI401" s="426"/>
      <c r="AJ401" s="426"/>
      <c r="AK401" s="426"/>
      <c r="AL401" s="356" t="s">
        <v>2160</v>
      </c>
    </row>
    <row r="402" spans="1:38" s="293" customFormat="1" ht="57.75" thickBot="1">
      <c r="A402" s="27">
        <v>400</v>
      </c>
      <c r="B402" s="420" t="s">
        <v>102</v>
      </c>
      <c r="C402" s="420" t="s">
        <v>572</v>
      </c>
      <c r="D402" s="421" t="s">
        <v>2125</v>
      </c>
      <c r="E402" s="290" t="s">
        <v>1151</v>
      </c>
      <c r="F402" s="290" t="s">
        <v>916</v>
      </c>
      <c r="G402" s="420" t="s">
        <v>1054</v>
      </c>
      <c r="H402" s="422" t="s">
        <v>2126</v>
      </c>
      <c r="I402" s="420">
        <v>10</v>
      </c>
      <c r="J402" s="420" t="s">
        <v>1152</v>
      </c>
      <c r="K402" s="420" t="s">
        <v>1153</v>
      </c>
      <c r="L402" s="425" t="s">
        <v>2163</v>
      </c>
      <c r="M402" s="423" t="s">
        <v>2127</v>
      </c>
      <c r="N402" s="428" t="s">
        <v>2128</v>
      </c>
      <c r="O402" s="420" t="s">
        <v>2103</v>
      </c>
      <c r="P402" s="420" t="s">
        <v>615</v>
      </c>
      <c r="Q402" s="427">
        <v>2</v>
      </c>
      <c r="R402" s="420">
        <v>0</v>
      </c>
      <c r="S402" s="427">
        <v>2</v>
      </c>
      <c r="T402" s="420" t="s">
        <v>654</v>
      </c>
      <c r="U402" s="420" t="s">
        <v>2104</v>
      </c>
      <c r="V402" s="420" t="s">
        <v>1163</v>
      </c>
      <c r="W402" s="425"/>
      <c r="X402" s="420">
        <v>8</v>
      </c>
      <c r="Y402" s="420">
        <v>3</v>
      </c>
      <c r="Z402" s="420">
        <v>6</v>
      </c>
      <c r="AA402" s="426"/>
      <c r="AB402" s="426"/>
      <c r="AC402" s="426"/>
      <c r="AD402" s="426"/>
      <c r="AE402" s="426"/>
      <c r="AF402" s="426"/>
      <c r="AG402" s="426"/>
      <c r="AH402" s="426"/>
      <c r="AI402" s="426"/>
      <c r="AJ402" s="426"/>
      <c r="AK402" s="426"/>
      <c r="AL402" s="356" t="s">
        <v>2160</v>
      </c>
    </row>
    <row r="403" spans="1:38" s="293" customFormat="1" ht="87" thickBot="1">
      <c r="A403" s="27">
        <v>401</v>
      </c>
      <c r="B403" s="420" t="s">
        <v>102</v>
      </c>
      <c r="C403" s="420" t="s">
        <v>572</v>
      </c>
      <c r="D403" s="421" t="s">
        <v>2129</v>
      </c>
      <c r="E403" s="290" t="s">
        <v>1151</v>
      </c>
      <c r="F403" s="290" t="s">
        <v>916</v>
      </c>
      <c r="G403" s="420" t="s">
        <v>1054</v>
      </c>
      <c r="H403" s="422" t="s">
        <v>2130</v>
      </c>
      <c r="I403" s="420">
        <v>11</v>
      </c>
      <c r="J403" s="420" t="s">
        <v>1152</v>
      </c>
      <c r="K403" s="420" t="s">
        <v>1153</v>
      </c>
      <c r="L403" s="425" t="s">
        <v>2163</v>
      </c>
      <c r="M403" s="423" t="s">
        <v>2131</v>
      </c>
      <c r="N403" s="428" t="s">
        <v>2132</v>
      </c>
      <c r="O403" s="420" t="s">
        <v>2103</v>
      </c>
      <c r="P403" s="420" t="s">
        <v>615</v>
      </c>
      <c r="Q403" s="427">
        <v>2</v>
      </c>
      <c r="R403" s="420">
        <v>0</v>
      </c>
      <c r="S403" s="427">
        <v>2</v>
      </c>
      <c r="T403" s="420" t="s">
        <v>654</v>
      </c>
      <c r="U403" s="420" t="s">
        <v>2104</v>
      </c>
      <c r="V403" s="420" t="s">
        <v>1163</v>
      </c>
      <c r="W403" s="425"/>
      <c r="X403" s="420">
        <v>8</v>
      </c>
      <c r="Y403" s="420">
        <v>3</v>
      </c>
      <c r="Z403" s="420">
        <v>6</v>
      </c>
      <c r="AA403" s="426"/>
      <c r="AB403" s="426"/>
      <c r="AC403" s="426"/>
      <c r="AD403" s="426"/>
      <c r="AE403" s="426"/>
      <c r="AF403" s="426"/>
      <c r="AG403" s="426"/>
      <c r="AH403" s="426"/>
      <c r="AI403" s="426"/>
      <c r="AJ403" s="426"/>
      <c r="AK403" s="426"/>
      <c r="AL403" s="356" t="s">
        <v>2159</v>
      </c>
    </row>
    <row r="404" spans="1:38" s="293" customFormat="1" ht="57.75" thickBot="1">
      <c r="A404" s="27">
        <v>402</v>
      </c>
      <c r="B404" s="420" t="s">
        <v>102</v>
      </c>
      <c r="C404" s="420" t="s">
        <v>572</v>
      </c>
      <c r="D404" s="421" t="s">
        <v>2133</v>
      </c>
      <c r="E404" s="290" t="s">
        <v>1151</v>
      </c>
      <c r="F404" s="290" t="s">
        <v>916</v>
      </c>
      <c r="G404" s="420" t="s">
        <v>1054</v>
      </c>
      <c r="H404" s="422" t="s">
        <v>2134</v>
      </c>
      <c r="I404" s="420">
        <v>12</v>
      </c>
      <c r="J404" s="420" t="s">
        <v>1152</v>
      </c>
      <c r="K404" s="420" t="s">
        <v>1153</v>
      </c>
      <c r="L404" s="425" t="s">
        <v>2163</v>
      </c>
      <c r="M404" s="423" t="s">
        <v>1808</v>
      </c>
      <c r="N404" s="428" t="s">
        <v>2135</v>
      </c>
      <c r="O404" s="420" t="s">
        <v>2103</v>
      </c>
      <c r="P404" s="420" t="s">
        <v>615</v>
      </c>
      <c r="Q404" s="427">
        <v>8</v>
      </c>
      <c r="R404" s="420">
        <v>0</v>
      </c>
      <c r="S404" s="427">
        <v>8</v>
      </c>
      <c r="T404" s="420" t="s">
        <v>654</v>
      </c>
      <c r="U404" s="420" t="s">
        <v>2104</v>
      </c>
      <c r="V404" s="420" t="s">
        <v>1163</v>
      </c>
      <c r="W404" s="425"/>
      <c r="X404" s="420">
        <v>8</v>
      </c>
      <c r="Y404" s="420">
        <v>3</v>
      </c>
      <c r="Z404" s="420">
        <v>6</v>
      </c>
      <c r="AA404" s="426"/>
      <c r="AB404" s="426"/>
      <c r="AC404" s="426"/>
      <c r="AD404" s="426"/>
      <c r="AE404" s="426"/>
      <c r="AF404" s="426"/>
      <c r="AG404" s="426"/>
      <c r="AH404" s="426"/>
      <c r="AI404" s="426"/>
      <c r="AJ404" s="426"/>
      <c r="AK404" s="426"/>
      <c r="AL404" s="356" t="s">
        <v>2159</v>
      </c>
    </row>
    <row r="405" spans="1:38" s="293" customFormat="1" ht="57.75" thickBot="1">
      <c r="A405" s="27">
        <v>403</v>
      </c>
      <c r="B405" s="420" t="s">
        <v>102</v>
      </c>
      <c r="C405" s="420" t="s">
        <v>572</v>
      </c>
      <c r="D405" s="421" t="s">
        <v>2136</v>
      </c>
      <c r="E405" s="290" t="s">
        <v>1151</v>
      </c>
      <c r="F405" s="290" t="s">
        <v>916</v>
      </c>
      <c r="G405" s="420" t="s">
        <v>1054</v>
      </c>
      <c r="H405" s="422" t="s">
        <v>2137</v>
      </c>
      <c r="I405" s="420">
        <v>13</v>
      </c>
      <c r="J405" s="420" t="s">
        <v>1152</v>
      </c>
      <c r="K405" s="420" t="s">
        <v>1153</v>
      </c>
      <c r="L405" s="425" t="s">
        <v>2163</v>
      </c>
      <c r="M405" s="423" t="s">
        <v>1811</v>
      </c>
      <c r="N405" s="428" t="s">
        <v>2138</v>
      </c>
      <c r="O405" s="420" t="s">
        <v>2103</v>
      </c>
      <c r="P405" s="420" t="s">
        <v>615</v>
      </c>
      <c r="Q405" s="427">
        <v>2</v>
      </c>
      <c r="R405" s="420">
        <v>0</v>
      </c>
      <c r="S405" s="427">
        <v>2</v>
      </c>
      <c r="T405" s="420" t="s">
        <v>654</v>
      </c>
      <c r="U405" s="420" t="s">
        <v>2104</v>
      </c>
      <c r="V405" s="420" t="s">
        <v>1163</v>
      </c>
      <c r="W405" s="425"/>
      <c r="X405" s="420">
        <v>8</v>
      </c>
      <c r="Y405" s="420">
        <v>3</v>
      </c>
      <c r="Z405" s="420">
        <v>6</v>
      </c>
      <c r="AA405" s="426"/>
      <c r="AB405" s="426"/>
      <c r="AC405" s="426"/>
      <c r="AD405" s="426"/>
      <c r="AE405" s="426"/>
      <c r="AF405" s="426"/>
      <c r="AG405" s="426"/>
      <c r="AH405" s="426"/>
      <c r="AI405" s="426"/>
      <c r="AJ405" s="426"/>
      <c r="AK405" s="426"/>
      <c r="AL405" s="356" t="s">
        <v>2159</v>
      </c>
    </row>
    <row r="406" spans="1:38" s="293" customFormat="1" ht="57.75" thickBot="1">
      <c r="A406" s="27">
        <v>404</v>
      </c>
      <c r="B406" s="420" t="s">
        <v>102</v>
      </c>
      <c r="C406" s="420" t="s">
        <v>572</v>
      </c>
      <c r="D406" s="421" t="s">
        <v>2139</v>
      </c>
      <c r="E406" s="290" t="s">
        <v>1151</v>
      </c>
      <c r="F406" s="290" t="s">
        <v>916</v>
      </c>
      <c r="G406" s="420" t="s">
        <v>1054</v>
      </c>
      <c r="H406" s="422" t="s">
        <v>2140</v>
      </c>
      <c r="I406" s="420">
        <v>14</v>
      </c>
      <c r="J406" s="420" t="s">
        <v>1152</v>
      </c>
      <c r="K406" s="420" t="s">
        <v>1153</v>
      </c>
      <c r="L406" s="425" t="s">
        <v>2163</v>
      </c>
      <c r="M406" s="423" t="s">
        <v>2141</v>
      </c>
      <c r="N406" s="428" t="s">
        <v>2142</v>
      </c>
      <c r="O406" s="420" t="s">
        <v>2103</v>
      </c>
      <c r="P406" s="420" t="s">
        <v>615</v>
      </c>
      <c r="Q406" s="427">
        <v>3</v>
      </c>
      <c r="R406" s="420">
        <v>0</v>
      </c>
      <c r="S406" s="427">
        <v>3</v>
      </c>
      <c r="T406" s="420" t="s">
        <v>654</v>
      </c>
      <c r="U406" s="420" t="s">
        <v>2104</v>
      </c>
      <c r="V406" s="420" t="s">
        <v>1163</v>
      </c>
      <c r="W406" s="425"/>
      <c r="X406" s="420">
        <v>8</v>
      </c>
      <c r="Y406" s="420">
        <v>3</v>
      </c>
      <c r="Z406" s="420">
        <v>6</v>
      </c>
      <c r="AA406" s="426"/>
      <c r="AB406" s="426"/>
      <c r="AC406" s="426"/>
      <c r="AD406" s="426"/>
      <c r="AE406" s="426"/>
      <c r="AF406" s="426"/>
      <c r="AG406" s="426"/>
      <c r="AH406" s="426"/>
      <c r="AI406" s="426"/>
      <c r="AJ406" s="426"/>
      <c r="AK406" s="426"/>
      <c r="AL406" s="356" t="s">
        <v>2159</v>
      </c>
    </row>
    <row r="407" spans="1:38" s="293" customFormat="1" ht="57.75" thickBot="1">
      <c r="A407" s="27">
        <v>405</v>
      </c>
      <c r="B407" s="420" t="s">
        <v>102</v>
      </c>
      <c r="C407" s="420" t="s">
        <v>572</v>
      </c>
      <c r="D407" s="421" t="s">
        <v>2143</v>
      </c>
      <c r="E407" s="290" t="s">
        <v>1151</v>
      </c>
      <c r="F407" s="290" t="s">
        <v>916</v>
      </c>
      <c r="G407" s="420" t="s">
        <v>1054</v>
      </c>
      <c r="H407" s="422" t="s">
        <v>2144</v>
      </c>
      <c r="I407" s="420">
        <v>15</v>
      </c>
      <c r="J407" s="420" t="s">
        <v>1152</v>
      </c>
      <c r="K407" s="420" t="s">
        <v>1153</v>
      </c>
      <c r="L407" s="425" t="s">
        <v>2163</v>
      </c>
      <c r="M407" s="423" t="s">
        <v>2145</v>
      </c>
      <c r="N407" s="428" t="s">
        <v>2146</v>
      </c>
      <c r="O407" s="420" t="s">
        <v>2103</v>
      </c>
      <c r="P407" s="420" t="s">
        <v>615</v>
      </c>
      <c r="Q407" s="427">
        <v>3</v>
      </c>
      <c r="R407" s="420">
        <v>0</v>
      </c>
      <c r="S407" s="427">
        <v>3</v>
      </c>
      <c r="T407" s="420" t="s">
        <v>654</v>
      </c>
      <c r="U407" s="420" t="s">
        <v>2104</v>
      </c>
      <c r="V407" s="420" t="s">
        <v>1163</v>
      </c>
      <c r="W407" s="425"/>
      <c r="X407" s="420">
        <v>8</v>
      </c>
      <c r="Y407" s="420">
        <v>3</v>
      </c>
      <c r="Z407" s="420">
        <v>6</v>
      </c>
      <c r="AA407" s="426"/>
      <c r="AB407" s="426"/>
      <c r="AC407" s="426"/>
      <c r="AD407" s="426"/>
      <c r="AE407" s="426"/>
      <c r="AF407" s="426"/>
      <c r="AG407" s="426"/>
      <c r="AH407" s="426"/>
      <c r="AI407" s="426"/>
      <c r="AJ407" s="426"/>
      <c r="AK407" s="426"/>
      <c r="AL407" s="356" t="s">
        <v>2159</v>
      </c>
    </row>
    <row r="408" spans="1:38" s="293" customFormat="1" ht="57.75" thickBot="1">
      <c r="A408" s="27">
        <v>406</v>
      </c>
      <c r="B408" s="420" t="s">
        <v>102</v>
      </c>
      <c r="C408" s="420" t="s">
        <v>572</v>
      </c>
      <c r="D408" s="421" t="s">
        <v>2147</v>
      </c>
      <c r="E408" s="290" t="s">
        <v>1151</v>
      </c>
      <c r="F408" s="290" t="s">
        <v>916</v>
      </c>
      <c r="G408" s="420" t="s">
        <v>1054</v>
      </c>
      <c r="H408" s="422" t="s">
        <v>2148</v>
      </c>
      <c r="I408" s="420">
        <v>16</v>
      </c>
      <c r="J408" s="420" t="s">
        <v>1152</v>
      </c>
      <c r="K408" s="420" t="s">
        <v>1153</v>
      </c>
      <c r="L408" s="425" t="s">
        <v>2163</v>
      </c>
      <c r="M408" s="423" t="s">
        <v>2149</v>
      </c>
      <c r="N408" s="428" t="s">
        <v>2150</v>
      </c>
      <c r="O408" s="420" t="s">
        <v>2103</v>
      </c>
      <c r="P408" s="420" t="s">
        <v>615</v>
      </c>
      <c r="Q408" s="427">
        <v>3</v>
      </c>
      <c r="R408" s="420">
        <v>0</v>
      </c>
      <c r="S408" s="427">
        <v>3</v>
      </c>
      <c r="T408" s="420" t="s">
        <v>654</v>
      </c>
      <c r="U408" s="420" t="s">
        <v>2104</v>
      </c>
      <c r="V408" s="420" t="s">
        <v>1163</v>
      </c>
      <c r="W408" s="425"/>
      <c r="X408" s="420">
        <v>8</v>
      </c>
      <c r="Y408" s="420">
        <v>3</v>
      </c>
      <c r="Z408" s="420">
        <v>6</v>
      </c>
      <c r="AA408" s="426"/>
      <c r="AB408" s="426"/>
      <c r="AC408" s="426"/>
      <c r="AD408" s="426"/>
      <c r="AE408" s="426"/>
      <c r="AF408" s="426"/>
      <c r="AG408" s="426"/>
      <c r="AH408" s="426"/>
      <c r="AI408" s="426"/>
      <c r="AJ408" s="426"/>
      <c r="AK408" s="426"/>
      <c r="AL408" s="356" t="s">
        <v>2159</v>
      </c>
    </row>
    <row r="409" spans="1:38" s="293" customFormat="1" ht="57.75" thickBot="1">
      <c r="A409" s="27">
        <v>407</v>
      </c>
      <c r="B409" s="420" t="s">
        <v>102</v>
      </c>
      <c r="C409" s="420" t="s">
        <v>572</v>
      </c>
      <c r="D409" s="421" t="s">
        <v>2151</v>
      </c>
      <c r="E409" s="290" t="s">
        <v>1151</v>
      </c>
      <c r="F409" s="290" t="s">
        <v>916</v>
      </c>
      <c r="G409" s="420" t="s">
        <v>1054</v>
      </c>
      <c r="H409" s="422" t="s">
        <v>2152</v>
      </c>
      <c r="I409" s="420">
        <v>17</v>
      </c>
      <c r="J409" s="420" t="s">
        <v>1152</v>
      </c>
      <c r="K409" s="420" t="s">
        <v>1153</v>
      </c>
      <c r="L409" s="425" t="s">
        <v>2163</v>
      </c>
      <c r="M409" s="423" t="s">
        <v>2153</v>
      </c>
      <c r="N409" s="428" t="s">
        <v>2154</v>
      </c>
      <c r="O409" s="420" t="s">
        <v>2103</v>
      </c>
      <c r="P409" s="420" t="s">
        <v>615</v>
      </c>
      <c r="Q409" s="427">
        <v>4</v>
      </c>
      <c r="R409" s="420">
        <v>0</v>
      </c>
      <c r="S409" s="427">
        <v>4</v>
      </c>
      <c r="T409" s="420" t="s">
        <v>654</v>
      </c>
      <c r="U409" s="420" t="s">
        <v>2104</v>
      </c>
      <c r="V409" s="420" t="s">
        <v>1163</v>
      </c>
      <c r="W409" s="425"/>
      <c r="X409" s="420">
        <v>8</v>
      </c>
      <c r="Y409" s="420">
        <v>3</v>
      </c>
      <c r="Z409" s="420">
        <v>6</v>
      </c>
      <c r="AA409" s="426"/>
      <c r="AB409" s="426"/>
      <c r="AC409" s="426"/>
      <c r="AD409" s="426"/>
      <c r="AE409" s="426"/>
      <c r="AF409" s="426"/>
      <c r="AG409" s="426"/>
      <c r="AH409" s="426"/>
      <c r="AI409" s="426"/>
      <c r="AJ409" s="426"/>
      <c r="AK409" s="426"/>
      <c r="AL409" s="356" t="s">
        <v>2159</v>
      </c>
    </row>
    <row r="410" spans="1:38" s="293" customFormat="1" ht="57.75" thickBot="1">
      <c r="A410" s="27">
        <v>408</v>
      </c>
      <c r="B410" s="420" t="s">
        <v>102</v>
      </c>
      <c r="C410" s="420" t="s">
        <v>572</v>
      </c>
      <c r="D410" s="421" t="s">
        <v>2155</v>
      </c>
      <c r="E410" s="290" t="s">
        <v>1151</v>
      </c>
      <c r="F410" s="290" t="s">
        <v>916</v>
      </c>
      <c r="G410" s="420" t="s">
        <v>1054</v>
      </c>
      <c r="H410" s="422" t="s">
        <v>2156</v>
      </c>
      <c r="I410" s="420">
        <v>18</v>
      </c>
      <c r="J410" s="420" t="s">
        <v>1152</v>
      </c>
      <c r="K410" s="420" t="s">
        <v>1153</v>
      </c>
      <c r="L410" s="425" t="s">
        <v>2163</v>
      </c>
      <c r="M410" s="423" t="s">
        <v>2157</v>
      </c>
      <c r="N410" s="428" t="s">
        <v>2158</v>
      </c>
      <c r="O410" s="420" t="s">
        <v>2103</v>
      </c>
      <c r="P410" s="420" t="s">
        <v>615</v>
      </c>
      <c r="Q410" s="427">
        <v>1</v>
      </c>
      <c r="R410" s="420">
        <v>0</v>
      </c>
      <c r="S410" s="427">
        <v>1</v>
      </c>
      <c r="T410" s="420" t="s">
        <v>654</v>
      </c>
      <c r="U410" s="420" t="s">
        <v>2104</v>
      </c>
      <c r="V410" s="420" t="s">
        <v>1163</v>
      </c>
      <c r="W410" s="425"/>
      <c r="X410" s="420">
        <v>8</v>
      </c>
      <c r="Y410" s="420">
        <v>3</v>
      </c>
      <c r="Z410" s="420">
        <v>6</v>
      </c>
      <c r="AA410" s="426"/>
      <c r="AB410" s="426"/>
      <c r="AC410" s="426"/>
      <c r="AD410" s="426"/>
      <c r="AE410" s="426"/>
      <c r="AF410" s="426"/>
      <c r="AG410" s="426"/>
      <c r="AH410" s="426"/>
      <c r="AI410" s="426"/>
      <c r="AJ410" s="426"/>
      <c r="AK410" s="426"/>
      <c r="AL410" s="356" t="s">
        <v>2159</v>
      </c>
    </row>
  </sheetData>
  <sortState ref="A3:AK407">
    <sortCondition ref="C2"/>
  </sortState>
  <mergeCells count="1">
    <mergeCell ref="G1:N1"/>
  </mergeCells>
  <phoneticPr fontId="12" type="noConversion"/>
  <dataValidations count="9">
    <dataValidation type="list" allowBlank="1" showInputMessage="1" showErrorMessage="1" sqref="C8:C188 C190 C2:C5 C205:C65573">
      <formula1>INDIRECT($B2)</formula1>
    </dataValidation>
    <dataValidation type="list" allowBlank="1" showInputMessage="1" showErrorMessage="1" sqref="C6:C7">
      <formula1>INDIRECT($B7)</formula1>
    </dataValidation>
    <dataValidation type="list" errorStyle="warning" allowBlank="1" showInputMessage="1" showErrorMessage="1" sqref="AD190 AD2:AD188 AD205:AD1048576">
      <formula1>"上下水,超纯水"</formula1>
    </dataValidation>
    <dataValidation type="list" errorStyle="warning" allowBlank="1" showInputMessage="1" showErrorMessage="1" sqref="AG190 AG2:AG188 AG205:AG1048576">
      <formula1>"中央台,边台,转角台"</formula1>
    </dataValidation>
    <dataValidation type="list" allowBlank="1" showInputMessage="1" showErrorMessage="1" sqref="P190 AF2:AF188 P2:P188 AF190 AF205:AF1048576 P205:P1048576">
      <formula1>"是,否"</formula1>
    </dataValidation>
    <dataValidation type="list" errorStyle="warning" allowBlank="1" showInputMessage="1" showErrorMessage="1" sqref="AE190 AE2:AE188 AE205:AE1048576">
      <formula1>"36V,市电220V,动力专用380V"</formula1>
    </dataValidation>
    <dataValidation type="list" allowBlank="1" showInputMessage="1" showErrorMessage="1" sqref="F190 F3:F188 F205:F65573">
      <formula1>"国家级,省级,校级"</formula1>
    </dataValidation>
    <dataValidation type="list" allowBlank="1" showInputMessage="1" showErrorMessage="1" sqref="T190 T2:T188 T205:T1048576">
      <formula1>"基础保障类,共享类,拓展提升类"</formula1>
    </dataValidation>
    <dataValidation type="list" allowBlank="1" showInputMessage="1" showErrorMessage="1" sqref="B190 B2:B188 B205:B1048576">
      <formula1>首行</formula1>
    </dataValidation>
  </dataValidations>
  <hyperlinks>
    <hyperlink ref="N48" r:id="rId1"/>
  </hyperlinks>
  <pageMargins left="0.27559055118110237" right="0.23622047244094491" top="0.55118110236220474" bottom="0.55118110236220474" header="0.31496062992125984" footer="0.31496062992125984"/>
  <pageSetup paperSize="8" orientation="landscape" horizontalDpi="200" verticalDpi="200" r:id="rId2"/>
  <headerFooter>
    <oddFooter>&amp;C第&amp;P页，共&amp;N页</oddFooter>
  </headerFooter>
</worksheet>
</file>

<file path=xl/worksheets/sheet2.xml><?xml version="1.0" encoding="utf-8"?>
<worksheet xmlns="http://schemas.openxmlformats.org/spreadsheetml/2006/main" xmlns:r="http://schemas.openxmlformats.org/officeDocument/2006/relationships">
  <sheetPr codeName="Sheet1">
    <tabColor rgb="FF7030A0"/>
  </sheetPr>
  <dimension ref="A1:AK32"/>
  <sheetViews>
    <sheetView topLeftCell="X1" workbookViewId="0">
      <pane ySplit="1" topLeftCell="A2" activePane="bottomLeft" state="frozen"/>
      <selection pane="bottomLeft" activeCell="AH6" sqref="AH6"/>
    </sheetView>
  </sheetViews>
  <sheetFormatPr defaultRowHeight="13.5"/>
  <cols>
    <col min="1" max="1" width="4.625" customWidth="1"/>
    <col min="2" max="2" width="10.625" style="1" customWidth="1"/>
    <col min="3" max="3" width="14.125" style="1" customWidth="1"/>
    <col min="4" max="4" width="8" style="20" customWidth="1"/>
    <col min="5" max="5" width="19.125" style="20" customWidth="1"/>
    <col min="6" max="6" width="8" style="20" customWidth="1"/>
    <col min="7" max="7" width="9.5" style="1" customWidth="1"/>
    <col min="8" max="8" width="9.875" style="7" customWidth="1"/>
    <col min="9" max="9" width="7.125" style="1" customWidth="1"/>
    <col min="10" max="10" width="38.375" style="1" customWidth="1"/>
    <col min="11" max="11" width="10.5" style="1" customWidth="1"/>
    <col min="12" max="12" width="12.875" style="1" bestFit="1" customWidth="1"/>
    <col min="13" max="13" width="15.875" style="1" customWidth="1"/>
    <col min="14" max="14" width="20.375" style="1" customWidth="1"/>
    <col min="15" max="16" width="13" style="4" customWidth="1"/>
    <col min="17" max="19" width="11" style="4" customWidth="1"/>
    <col min="20" max="20" width="12.875" style="4" customWidth="1"/>
    <col min="21" max="21" width="17" style="4" customWidth="1"/>
    <col min="22" max="22" width="25" style="4" customWidth="1"/>
    <col min="23" max="23" width="12.125" style="4" customWidth="1"/>
    <col min="24" max="24" width="8.5" style="4" customWidth="1"/>
    <col min="25" max="25" width="7.375" style="4" customWidth="1"/>
    <col min="26" max="26" width="8.5" style="4" customWidth="1"/>
    <col min="27" max="27" width="10.375" style="4" customWidth="1"/>
    <col min="28" max="28" width="33.125" style="1" customWidth="1"/>
    <col min="29" max="29" width="13.625" style="1" customWidth="1"/>
    <col min="30" max="30" width="10.875" style="1" customWidth="1"/>
    <col min="31" max="31" width="12" style="1" customWidth="1"/>
    <col min="32" max="32" width="12.125" style="1" customWidth="1"/>
    <col min="33" max="33" width="9.125" style="1" customWidth="1"/>
    <col min="34" max="34" width="9.875" style="1" customWidth="1"/>
    <col min="35" max="35" width="8.375" style="1" customWidth="1"/>
    <col min="36" max="36" width="9" style="1"/>
    <col min="37" max="37" width="8.625" style="1" customWidth="1"/>
  </cols>
  <sheetData>
    <row r="1" spans="1:37" s="35" customFormat="1" ht="95.45" customHeight="1">
      <c r="A1" s="36" t="s">
        <v>7</v>
      </c>
      <c r="B1" s="37" t="s">
        <v>0</v>
      </c>
      <c r="C1" s="38" t="s">
        <v>1</v>
      </c>
      <c r="D1" s="39" t="s">
        <v>2</v>
      </c>
      <c r="E1" s="39" t="s">
        <v>25</v>
      </c>
      <c r="F1" s="39" t="s">
        <v>26</v>
      </c>
      <c r="G1" s="38" t="s">
        <v>27</v>
      </c>
      <c r="H1" s="40" t="s">
        <v>4</v>
      </c>
      <c r="I1" s="38" t="s">
        <v>3</v>
      </c>
      <c r="J1" s="38" t="s">
        <v>16</v>
      </c>
      <c r="K1" s="37" t="s">
        <v>17</v>
      </c>
      <c r="L1" s="37" t="s">
        <v>28</v>
      </c>
      <c r="M1" s="37" t="s">
        <v>24</v>
      </c>
      <c r="N1" s="37" t="s">
        <v>699</v>
      </c>
      <c r="O1" s="37" t="s">
        <v>711</v>
      </c>
      <c r="P1" s="37" t="s">
        <v>700</v>
      </c>
      <c r="Q1" s="37" t="s">
        <v>29</v>
      </c>
      <c r="R1" s="37" t="s">
        <v>30</v>
      </c>
      <c r="S1" s="37" t="s">
        <v>31</v>
      </c>
      <c r="T1" s="37" t="s">
        <v>8</v>
      </c>
      <c r="U1" s="38" t="s">
        <v>9</v>
      </c>
      <c r="V1" s="38" t="s">
        <v>10</v>
      </c>
      <c r="W1" s="38" t="s">
        <v>11</v>
      </c>
      <c r="X1" s="38" t="s">
        <v>6</v>
      </c>
      <c r="Y1" s="37" t="s">
        <v>5</v>
      </c>
      <c r="Z1" s="37" t="s">
        <v>12</v>
      </c>
      <c r="AA1" s="37" t="s">
        <v>13</v>
      </c>
      <c r="AB1" s="37" t="s">
        <v>14</v>
      </c>
      <c r="AC1" s="37" t="s">
        <v>15</v>
      </c>
      <c r="AD1" s="37" t="s">
        <v>18</v>
      </c>
      <c r="AE1" s="37" t="s">
        <v>616</v>
      </c>
      <c r="AF1" s="37" t="s">
        <v>19</v>
      </c>
      <c r="AG1" s="37" t="s">
        <v>617</v>
      </c>
      <c r="AH1" s="37" t="s">
        <v>20</v>
      </c>
      <c r="AI1" s="37" t="s">
        <v>21</v>
      </c>
      <c r="AJ1" s="37" t="s">
        <v>22</v>
      </c>
      <c r="AK1" s="38" t="s">
        <v>23</v>
      </c>
    </row>
    <row r="2" spans="1:37" s="33" customFormat="1" ht="25.35" customHeight="1">
      <c r="A2" s="27">
        <v>1</v>
      </c>
      <c r="B2" s="28" t="s">
        <v>648</v>
      </c>
      <c r="C2" s="28" t="s">
        <v>646</v>
      </c>
      <c r="D2" s="29" t="str">
        <f>VLOOKUP(C2,'1-8-1本科实验场所数据'!$A$2:$F$139,2,FALSE)</f>
        <v>0130601</v>
      </c>
      <c r="E2" s="29" t="s">
        <v>882</v>
      </c>
      <c r="F2" s="29" t="s">
        <v>651</v>
      </c>
      <c r="G2" s="28" t="str">
        <f>VLOOKUP(C2,'1-8-1本科实验场所数据'!$A$2:$F$139,5,FALSE)</f>
        <v>基础实验室</v>
      </c>
      <c r="H2" s="30">
        <v>990</v>
      </c>
      <c r="I2" s="31">
        <v>4</v>
      </c>
      <c r="J2" s="31" t="s">
        <v>652</v>
      </c>
      <c r="K2" s="31" t="s">
        <v>625</v>
      </c>
      <c r="L2" s="31">
        <v>87092224</v>
      </c>
      <c r="M2" s="31" t="s">
        <v>653</v>
      </c>
      <c r="N2" s="28" t="s">
        <v>655</v>
      </c>
      <c r="O2" s="31" t="s">
        <v>712</v>
      </c>
      <c r="P2" s="31" t="s">
        <v>745</v>
      </c>
      <c r="Q2" s="28">
        <v>7</v>
      </c>
      <c r="R2" s="28">
        <v>6</v>
      </c>
      <c r="S2" s="28">
        <v>1</v>
      </c>
      <c r="T2" s="31" t="s">
        <v>619</v>
      </c>
      <c r="U2" s="28" t="s">
        <v>695</v>
      </c>
      <c r="V2" s="28" t="s">
        <v>627</v>
      </c>
      <c r="W2" s="28"/>
      <c r="X2" s="28">
        <v>320</v>
      </c>
      <c r="Y2" s="28">
        <v>10</v>
      </c>
      <c r="Z2" s="28" t="s">
        <v>639</v>
      </c>
      <c r="AA2" s="31" t="s">
        <v>631</v>
      </c>
      <c r="AB2" s="32" t="s">
        <v>634</v>
      </c>
      <c r="AC2" s="31"/>
      <c r="AD2" s="31" t="s">
        <v>637</v>
      </c>
      <c r="AE2" s="31" t="s">
        <v>620</v>
      </c>
      <c r="AF2" s="31" t="s">
        <v>615</v>
      </c>
      <c r="AG2" s="31" t="s">
        <v>618</v>
      </c>
      <c r="AH2" s="31" t="s">
        <v>645</v>
      </c>
      <c r="AI2" s="31" t="s">
        <v>643</v>
      </c>
      <c r="AJ2" s="31">
        <v>64</v>
      </c>
      <c r="AK2" s="31">
        <v>32</v>
      </c>
    </row>
    <row r="3" spans="1:37" s="33" customFormat="1" ht="28.5" customHeight="1">
      <c r="A3" s="27">
        <v>2</v>
      </c>
      <c r="B3" s="28" t="s">
        <v>113</v>
      </c>
      <c r="C3" s="28" t="s">
        <v>646</v>
      </c>
      <c r="D3" s="29" t="str">
        <f>VLOOKUP(C3,'1-8-1本科实验场所数据'!$A$2:$F$139,2,FALSE)</f>
        <v>0130601</v>
      </c>
      <c r="E3" s="29" t="s">
        <v>649</v>
      </c>
      <c r="F3" s="29" t="s">
        <v>651</v>
      </c>
      <c r="G3" s="28" t="str">
        <f>VLOOKUP(C3,'1-8-1本科实验场所数据'!$A$2:$F$139,5,FALSE)</f>
        <v>基础实验室</v>
      </c>
      <c r="H3" s="30">
        <v>990</v>
      </c>
      <c r="I3" s="31">
        <v>4</v>
      </c>
      <c r="J3" s="31" t="s">
        <v>647</v>
      </c>
      <c r="K3" s="31" t="s">
        <v>625</v>
      </c>
      <c r="L3" s="31">
        <v>87092224</v>
      </c>
      <c r="M3" s="31" t="s">
        <v>656</v>
      </c>
      <c r="N3" s="28" t="s">
        <v>657</v>
      </c>
      <c r="O3" s="31" t="s">
        <v>712</v>
      </c>
      <c r="P3" s="31" t="s">
        <v>745</v>
      </c>
      <c r="Q3" s="28">
        <v>3</v>
      </c>
      <c r="R3" s="28">
        <v>3</v>
      </c>
      <c r="S3" s="28">
        <v>0</v>
      </c>
      <c r="T3" s="31" t="s">
        <v>654</v>
      </c>
      <c r="U3" s="28" t="s">
        <v>695</v>
      </c>
      <c r="V3" s="28" t="s">
        <v>628</v>
      </c>
      <c r="W3" s="28"/>
      <c r="X3" s="28">
        <v>240</v>
      </c>
      <c r="Y3" s="28">
        <v>5</v>
      </c>
      <c r="Z3" s="28" t="s">
        <v>640</v>
      </c>
      <c r="AA3" s="31" t="s">
        <v>631</v>
      </c>
      <c r="AB3" s="32" t="s">
        <v>635</v>
      </c>
      <c r="AC3" s="31"/>
      <c r="AD3" s="31" t="s">
        <v>621</v>
      </c>
      <c r="AE3" s="31" t="s">
        <v>633</v>
      </c>
      <c r="AF3" s="31" t="s">
        <v>615</v>
      </c>
      <c r="AG3" s="31" t="s">
        <v>618</v>
      </c>
      <c r="AH3" s="31" t="s">
        <v>645</v>
      </c>
      <c r="AI3" s="31" t="s">
        <v>644</v>
      </c>
      <c r="AJ3" s="31">
        <v>32</v>
      </c>
      <c r="AK3" s="31">
        <v>32</v>
      </c>
    </row>
    <row r="4" spans="1:37" s="33" customFormat="1" ht="27.75" customHeight="1">
      <c r="A4" s="27">
        <v>3</v>
      </c>
      <c r="B4" s="28" t="s">
        <v>494</v>
      </c>
      <c r="C4" s="28" t="s">
        <v>550</v>
      </c>
      <c r="D4" s="29" t="str">
        <f>VLOOKUP(C4,'1-8-1本科实验场所数据'!$A$2:$F$139,2,FALSE)</f>
        <v>0130601</v>
      </c>
      <c r="E4" s="29" t="s">
        <v>649</v>
      </c>
      <c r="F4" s="29" t="s">
        <v>650</v>
      </c>
      <c r="G4" s="28" t="str">
        <f>VLOOKUP(C4,'1-8-1本科实验场所数据'!$A$2:$F$139,5,FALSE)</f>
        <v>基础实验室</v>
      </c>
      <c r="H4" s="30">
        <v>990</v>
      </c>
      <c r="I4" s="31">
        <v>4</v>
      </c>
      <c r="J4" s="31" t="s">
        <v>647</v>
      </c>
      <c r="K4" s="31" t="s">
        <v>625</v>
      </c>
      <c r="L4" s="31">
        <v>87092224</v>
      </c>
      <c r="M4" s="31" t="s">
        <v>658</v>
      </c>
      <c r="N4" s="28" t="s">
        <v>659</v>
      </c>
      <c r="O4" s="31" t="s">
        <v>712</v>
      </c>
      <c r="P4" s="31" t="s">
        <v>745</v>
      </c>
      <c r="Q4" s="28">
        <v>136</v>
      </c>
      <c r="R4" s="28">
        <v>136</v>
      </c>
      <c r="S4" s="28">
        <v>0</v>
      </c>
      <c r="T4" s="31" t="s">
        <v>654</v>
      </c>
      <c r="U4" s="28" t="s">
        <v>695</v>
      </c>
      <c r="V4" s="28" t="s">
        <v>629</v>
      </c>
      <c r="W4" s="28"/>
      <c r="X4" s="28">
        <v>384</v>
      </c>
      <c r="Y4" s="28">
        <v>12</v>
      </c>
      <c r="Z4" s="28" t="s">
        <v>639</v>
      </c>
      <c r="AA4" s="31" t="s">
        <v>641</v>
      </c>
      <c r="AB4" s="32" t="s">
        <v>638</v>
      </c>
      <c r="AC4" s="31"/>
      <c r="AD4" s="31" t="s">
        <v>636</v>
      </c>
      <c r="AE4" s="31" t="s">
        <v>633</v>
      </c>
      <c r="AF4" s="31" t="s">
        <v>623</v>
      </c>
      <c r="AG4" s="31" t="s">
        <v>618</v>
      </c>
      <c r="AH4" s="31" t="s">
        <v>645</v>
      </c>
      <c r="AI4" s="31" t="s">
        <v>643</v>
      </c>
      <c r="AJ4" s="31">
        <v>64</v>
      </c>
      <c r="AK4" s="31">
        <v>32</v>
      </c>
    </row>
    <row r="5" spans="1:37" s="33" customFormat="1" ht="52.5" customHeight="1">
      <c r="A5" s="27">
        <v>4</v>
      </c>
      <c r="B5" s="28" t="s">
        <v>494</v>
      </c>
      <c r="C5" s="28" t="s">
        <v>550</v>
      </c>
      <c r="D5" s="29" t="str">
        <f>VLOOKUP(C5,'1-8-1本科实验场所数据'!$A$2:$F$139,2,FALSE)</f>
        <v>0130601</v>
      </c>
      <c r="E5" s="29" t="s">
        <v>649</v>
      </c>
      <c r="F5" s="29" t="s">
        <v>650</v>
      </c>
      <c r="G5" s="28" t="str">
        <f>VLOOKUP(C5,'1-8-1本科实验场所数据'!$A$2:$F$139,5,FALSE)</f>
        <v>基础实验室</v>
      </c>
      <c r="H5" s="30">
        <v>990</v>
      </c>
      <c r="I5" s="31">
        <v>4</v>
      </c>
      <c r="J5" s="31" t="s">
        <v>652</v>
      </c>
      <c r="K5" s="31" t="s">
        <v>625</v>
      </c>
      <c r="L5" s="31">
        <v>87092224</v>
      </c>
      <c r="M5" s="31" t="s">
        <v>660</v>
      </c>
      <c r="N5" s="28" t="s">
        <v>661</v>
      </c>
      <c r="O5" s="31" t="s">
        <v>905</v>
      </c>
      <c r="P5" s="31" t="s">
        <v>745</v>
      </c>
      <c r="Q5" s="28">
        <v>32</v>
      </c>
      <c r="R5" s="28">
        <v>32</v>
      </c>
      <c r="S5" s="28">
        <v>0</v>
      </c>
      <c r="T5" s="31" t="s">
        <v>654</v>
      </c>
      <c r="U5" s="28" t="s">
        <v>695</v>
      </c>
      <c r="V5" s="28" t="s">
        <v>626</v>
      </c>
      <c r="W5" s="28"/>
      <c r="X5" s="28">
        <v>1520</v>
      </c>
      <c r="Y5" s="28">
        <v>45</v>
      </c>
      <c r="Z5" s="28" t="s">
        <v>630</v>
      </c>
      <c r="AA5" s="34" t="s">
        <v>631</v>
      </c>
      <c r="AB5" s="32" t="s">
        <v>632</v>
      </c>
      <c r="AC5" s="31"/>
      <c r="AD5" s="31" t="s">
        <v>621</v>
      </c>
      <c r="AE5" s="31" t="s">
        <v>633</v>
      </c>
      <c r="AF5" s="31" t="s">
        <v>615</v>
      </c>
      <c r="AG5" s="31" t="s">
        <v>618</v>
      </c>
      <c r="AH5" s="31" t="s">
        <v>645</v>
      </c>
      <c r="AI5" s="31" t="s">
        <v>642</v>
      </c>
      <c r="AJ5" s="31">
        <v>192</v>
      </c>
      <c r="AK5" s="31">
        <v>32</v>
      </c>
    </row>
    <row r="6" spans="1:37" s="33" customFormat="1" ht="71.25">
      <c r="A6" s="27">
        <v>5</v>
      </c>
      <c r="B6" s="28" t="s">
        <v>494</v>
      </c>
      <c r="C6" s="28" t="s">
        <v>881</v>
      </c>
      <c r="D6" s="29" t="str">
        <f>VLOOKUP(C6,'1-8-1本科实验场所数据'!$A$2:$F$139,2,FALSE)</f>
        <v>0130601</v>
      </c>
      <c r="E6" s="29" t="s">
        <v>649</v>
      </c>
      <c r="F6" s="29" t="s">
        <v>650</v>
      </c>
      <c r="G6" s="28" t="str">
        <f>VLOOKUP(C6,'1-8-1本科实验场所数据'!$A$2:$F$139,5,FALSE)</f>
        <v>基础实验室</v>
      </c>
      <c r="H6" s="30">
        <v>990</v>
      </c>
      <c r="I6" s="31">
        <v>4</v>
      </c>
      <c r="J6" s="31" t="s">
        <v>652</v>
      </c>
      <c r="K6" s="31" t="s">
        <v>625</v>
      </c>
      <c r="L6" s="31">
        <v>87092224</v>
      </c>
      <c r="M6" s="31" t="s">
        <v>662</v>
      </c>
      <c r="N6" s="28" t="s">
        <v>663</v>
      </c>
      <c r="O6" s="31" t="s">
        <v>906</v>
      </c>
      <c r="P6" s="31" t="s">
        <v>745</v>
      </c>
      <c r="Q6" s="28">
        <v>67</v>
      </c>
      <c r="R6" s="28">
        <v>67</v>
      </c>
      <c r="S6" s="28">
        <v>0</v>
      </c>
      <c r="T6" s="31" t="s">
        <v>654</v>
      </c>
      <c r="U6" s="28" t="s">
        <v>695</v>
      </c>
      <c r="V6" s="28"/>
      <c r="W6" s="28"/>
      <c r="X6" s="28"/>
      <c r="Y6" s="28"/>
      <c r="Z6" s="28"/>
      <c r="AA6" s="31"/>
      <c r="AB6" s="32"/>
      <c r="AC6" s="31"/>
      <c r="AD6" s="31"/>
      <c r="AE6" s="31"/>
      <c r="AF6" s="31"/>
      <c r="AG6" s="31"/>
      <c r="AH6" s="31"/>
      <c r="AI6" s="31"/>
      <c r="AJ6" s="31"/>
      <c r="AK6" s="31"/>
    </row>
    <row r="7" spans="1:37" s="33" customFormat="1" ht="71.25">
      <c r="A7" s="27">
        <v>6</v>
      </c>
      <c r="B7" s="28" t="s">
        <v>494</v>
      </c>
      <c r="C7" s="28" t="s">
        <v>550</v>
      </c>
      <c r="D7" s="29" t="str">
        <f>VLOOKUP(C7,'1-8-1本科实验场所数据'!$A$2:$F$139,2,FALSE)</f>
        <v>0130601</v>
      </c>
      <c r="E7" s="29" t="s">
        <v>649</v>
      </c>
      <c r="F7" s="29" t="s">
        <v>650</v>
      </c>
      <c r="G7" s="28" t="str">
        <f>VLOOKUP(C7,'1-8-1本科实验场所数据'!$A$2:$F$139,5,FALSE)</f>
        <v>基础实验室</v>
      </c>
      <c r="H7" s="30">
        <v>990</v>
      </c>
      <c r="I7" s="31">
        <v>4</v>
      </c>
      <c r="J7" s="31" t="s">
        <v>652</v>
      </c>
      <c r="K7" s="31" t="s">
        <v>625</v>
      </c>
      <c r="L7" s="31">
        <v>87092224</v>
      </c>
      <c r="M7" s="31" t="s">
        <v>664</v>
      </c>
      <c r="N7" s="28" t="s">
        <v>665</v>
      </c>
      <c r="O7" s="31" t="s">
        <v>709</v>
      </c>
      <c r="P7" s="31" t="s">
        <v>745</v>
      </c>
      <c r="Q7" s="28">
        <v>46</v>
      </c>
      <c r="R7" s="28">
        <v>46</v>
      </c>
      <c r="S7" s="28">
        <v>0</v>
      </c>
      <c r="T7" s="31" t="s">
        <v>654</v>
      </c>
      <c r="U7" s="28" t="s">
        <v>695</v>
      </c>
      <c r="V7" s="28"/>
      <c r="W7" s="28"/>
      <c r="X7" s="28"/>
      <c r="Y7" s="28"/>
      <c r="Z7" s="28"/>
      <c r="AA7" s="31"/>
      <c r="AB7" s="32"/>
      <c r="AC7" s="31"/>
      <c r="AD7" s="31"/>
      <c r="AE7" s="31"/>
      <c r="AF7" s="31"/>
      <c r="AG7" s="31"/>
      <c r="AH7" s="31"/>
      <c r="AI7" s="31"/>
      <c r="AJ7" s="31"/>
      <c r="AK7" s="31"/>
    </row>
    <row r="8" spans="1:37" s="33" customFormat="1" ht="71.25">
      <c r="A8" s="27">
        <v>7</v>
      </c>
      <c r="B8" s="28" t="s">
        <v>494</v>
      </c>
      <c r="C8" s="28" t="s">
        <v>550</v>
      </c>
      <c r="D8" s="29" t="str">
        <f>VLOOKUP(C8,'1-8-1本科实验场所数据'!$A$2:$F$139,2,FALSE)</f>
        <v>0130601</v>
      </c>
      <c r="E8" s="29" t="s">
        <v>649</v>
      </c>
      <c r="F8" s="29" t="s">
        <v>650</v>
      </c>
      <c r="G8" s="28" t="str">
        <f>VLOOKUP(C8,'1-8-1本科实验场所数据'!$A$2:$F$139,5,FALSE)</f>
        <v>基础实验室</v>
      </c>
      <c r="H8" s="30">
        <v>990</v>
      </c>
      <c r="I8" s="31">
        <v>4</v>
      </c>
      <c r="J8" s="31" t="s">
        <v>652</v>
      </c>
      <c r="K8" s="31" t="s">
        <v>625</v>
      </c>
      <c r="L8" s="31">
        <v>87092224</v>
      </c>
      <c r="M8" s="31" t="s">
        <v>666</v>
      </c>
      <c r="N8" s="28" t="s">
        <v>667</v>
      </c>
      <c r="O8" s="31" t="s">
        <v>907</v>
      </c>
      <c r="P8" s="31" t="s">
        <v>745</v>
      </c>
      <c r="Q8" s="28">
        <v>81</v>
      </c>
      <c r="R8" s="28">
        <v>81</v>
      </c>
      <c r="S8" s="28">
        <v>0</v>
      </c>
      <c r="T8" s="31" t="s">
        <v>654</v>
      </c>
      <c r="U8" s="28" t="s">
        <v>695</v>
      </c>
      <c r="V8" s="28"/>
      <c r="W8" s="28"/>
      <c r="X8" s="28"/>
      <c r="Y8" s="28"/>
      <c r="Z8" s="28"/>
      <c r="AA8" s="31"/>
      <c r="AB8" s="32"/>
      <c r="AC8" s="31"/>
      <c r="AD8" s="31"/>
      <c r="AE8" s="31"/>
      <c r="AF8" s="31"/>
      <c r="AG8" s="31"/>
      <c r="AH8" s="31"/>
      <c r="AI8" s="31"/>
      <c r="AJ8" s="31"/>
      <c r="AK8" s="31"/>
    </row>
    <row r="9" spans="1:37" s="33" customFormat="1" ht="71.25">
      <c r="A9" s="27">
        <v>8</v>
      </c>
      <c r="B9" s="28" t="s">
        <v>494</v>
      </c>
      <c r="C9" s="28" t="s">
        <v>550</v>
      </c>
      <c r="D9" s="29" t="str">
        <f>VLOOKUP(C9,'1-8-1本科实验场所数据'!$A$2:$F$139,2,FALSE)</f>
        <v>0130601</v>
      </c>
      <c r="E9" s="29" t="s">
        <v>649</v>
      </c>
      <c r="F9" s="29" t="s">
        <v>650</v>
      </c>
      <c r="G9" s="28" t="str">
        <f>VLOOKUP(C9,'1-8-1本科实验场所数据'!$A$2:$F$139,5,FALSE)</f>
        <v>基础实验室</v>
      </c>
      <c r="H9" s="30">
        <v>990</v>
      </c>
      <c r="I9" s="31">
        <v>4</v>
      </c>
      <c r="J9" s="31" t="s">
        <v>652</v>
      </c>
      <c r="K9" s="31" t="s">
        <v>625</v>
      </c>
      <c r="L9" s="31">
        <v>87092224</v>
      </c>
      <c r="M9" s="31" t="s">
        <v>668</v>
      </c>
      <c r="N9" s="28" t="s">
        <v>669</v>
      </c>
      <c r="O9" s="31" t="s">
        <v>712</v>
      </c>
      <c r="P9" s="31" t="s">
        <v>745</v>
      </c>
      <c r="Q9" s="28">
        <v>22</v>
      </c>
      <c r="R9" s="28">
        <v>22</v>
      </c>
      <c r="S9" s="28">
        <v>0</v>
      </c>
      <c r="T9" s="31" t="s">
        <v>654</v>
      </c>
      <c r="U9" s="28" t="s">
        <v>695</v>
      </c>
      <c r="V9" s="28"/>
      <c r="W9" s="28"/>
      <c r="X9" s="28"/>
      <c r="Y9" s="28"/>
      <c r="Z9" s="28"/>
      <c r="AA9" s="31"/>
      <c r="AB9" s="32"/>
      <c r="AC9" s="31"/>
      <c r="AD9" s="31"/>
      <c r="AE9" s="31"/>
      <c r="AF9" s="31"/>
      <c r="AG9" s="31"/>
      <c r="AH9" s="31"/>
      <c r="AI9" s="31"/>
      <c r="AJ9" s="31"/>
      <c r="AK9" s="31"/>
    </row>
    <row r="10" spans="1:37" s="33" customFormat="1" ht="71.25">
      <c r="A10" s="27">
        <v>9</v>
      </c>
      <c r="B10" s="28" t="s">
        <v>494</v>
      </c>
      <c r="C10" s="28" t="s">
        <v>550</v>
      </c>
      <c r="D10" s="29" t="str">
        <f>VLOOKUP(C10,'1-8-1本科实验场所数据'!$A$2:$F$139,2,FALSE)</f>
        <v>0130601</v>
      </c>
      <c r="E10" s="29" t="s">
        <v>649</v>
      </c>
      <c r="F10" s="29" t="s">
        <v>650</v>
      </c>
      <c r="G10" s="28" t="str">
        <f>VLOOKUP(C10,'1-8-1本科实验场所数据'!$A$2:$F$139,5,FALSE)</f>
        <v>基础实验室</v>
      </c>
      <c r="H10" s="30">
        <v>990</v>
      </c>
      <c r="I10" s="31">
        <v>4</v>
      </c>
      <c r="J10" s="31" t="s">
        <v>652</v>
      </c>
      <c r="K10" s="31" t="s">
        <v>625</v>
      </c>
      <c r="L10" s="31">
        <v>87092224</v>
      </c>
      <c r="M10" s="31" t="s">
        <v>670</v>
      </c>
      <c r="N10" s="28" t="s">
        <v>671</v>
      </c>
      <c r="O10" s="31" t="s">
        <v>712</v>
      </c>
      <c r="P10" s="31" t="s">
        <v>745</v>
      </c>
      <c r="Q10" s="28">
        <v>7</v>
      </c>
      <c r="R10" s="28">
        <v>3</v>
      </c>
      <c r="S10" s="28">
        <v>4</v>
      </c>
      <c r="T10" s="31" t="s">
        <v>654</v>
      </c>
      <c r="U10" s="28" t="s">
        <v>695</v>
      </c>
      <c r="V10" s="28"/>
      <c r="W10" s="28"/>
      <c r="X10" s="28"/>
      <c r="Y10" s="28"/>
      <c r="Z10" s="28"/>
      <c r="AA10" s="31"/>
      <c r="AB10" s="32"/>
      <c r="AC10" s="31"/>
      <c r="AD10" s="31"/>
      <c r="AE10" s="31"/>
      <c r="AF10" s="31"/>
      <c r="AG10" s="31"/>
      <c r="AH10" s="31"/>
      <c r="AI10" s="31"/>
      <c r="AJ10" s="31"/>
      <c r="AK10" s="31"/>
    </row>
    <row r="11" spans="1:37" s="33" customFormat="1" ht="71.25">
      <c r="A11" s="27">
        <v>10</v>
      </c>
      <c r="B11" s="28" t="s">
        <v>494</v>
      </c>
      <c r="C11" s="28" t="s">
        <v>694</v>
      </c>
      <c r="D11" s="29" t="str">
        <f>VLOOKUP(C11,'1-8-1本科实验场所数据'!$A$2:$F$139,2,FALSE)</f>
        <v>0130601</v>
      </c>
      <c r="E11" s="29" t="s">
        <v>649</v>
      </c>
      <c r="F11" s="29" t="s">
        <v>650</v>
      </c>
      <c r="G11" s="28" t="str">
        <f>VLOOKUP(C11,'1-8-1本科实验场所数据'!$A$2:$F$139,5,FALSE)</f>
        <v>基础实验室</v>
      </c>
      <c r="H11" s="30">
        <v>990</v>
      </c>
      <c r="I11" s="31">
        <v>4</v>
      </c>
      <c r="J11" s="31" t="s">
        <v>652</v>
      </c>
      <c r="K11" s="31" t="s">
        <v>625</v>
      </c>
      <c r="L11" s="31">
        <v>87092224</v>
      </c>
      <c r="M11" s="31" t="s">
        <v>672</v>
      </c>
      <c r="N11" s="28" t="s">
        <v>673</v>
      </c>
      <c r="O11" s="31" t="s">
        <v>712</v>
      </c>
      <c r="P11" s="31" t="s">
        <v>745</v>
      </c>
      <c r="Q11" s="28">
        <v>1</v>
      </c>
      <c r="R11" s="28">
        <v>1</v>
      </c>
      <c r="S11" s="28">
        <v>0</v>
      </c>
      <c r="T11" s="31" t="s">
        <v>654</v>
      </c>
      <c r="U11" s="28" t="s">
        <v>695</v>
      </c>
      <c r="V11" s="28"/>
      <c r="W11" s="28"/>
      <c r="X11" s="28"/>
      <c r="Y11" s="28"/>
      <c r="Z11" s="28"/>
      <c r="AA11" s="31"/>
      <c r="AB11" s="32"/>
      <c r="AC11" s="31"/>
      <c r="AD11" s="31"/>
      <c r="AE11" s="31"/>
      <c r="AF11" s="31"/>
      <c r="AG11" s="31"/>
      <c r="AH11" s="31"/>
      <c r="AI11" s="31"/>
      <c r="AJ11" s="31"/>
      <c r="AK11" s="31"/>
    </row>
    <row r="12" spans="1:37" s="33" customFormat="1" ht="71.25">
      <c r="A12" s="27">
        <v>11</v>
      </c>
      <c r="B12" s="28" t="s">
        <v>494</v>
      </c>
      <c r="C12" s="28" t="s">
        <v>550</v>
      </c>
      <c r="D12" s="29" t="str">
        <f>VLOOKUP(C12,'1-8-1本科实验场所数据'!$A$2:$F$139,2,FALSE)</f>
        <v>0130601</v>
      </c>
      <c r="E12" s="29" t="s">
        <v>649</v>
      </c>
      <c r="F12" s="29" t="s">
        <v>650</v>
      </c>
      <c r="G12" s="28" t="str">
        <f>VLOOKUP(C12,'1-8-1本科实验场所数据'!$A$2:$F$139,5,FALSE)</f>
        <v>基础实验室</v>
      </c>
      <c r="H12" s="30">
        <v>990</v>
      </c>
      <c r="I12" s="31">
        <v>4</v>
      </c>
      <c r="J12" s="31" t="s">
        <v>652</v>
      </c>
      <c r="K12" s="31" t="s">
        <v>625</v>
      </c>
      <c r="L12" s="31">
        <v>87092224</v>
      </c>
      <c r="M12" s="31" t="s">
        <v>674</v>
      </c>
      <c r="N12" s="28" t="s">
        <v>675</v>
      </c>
      <c r="O12" s="31" t="s">
        <v>712</v>
      </c>
      <c r="P12" s="31" t="s">
        <v>745</v>
      </c>
      <c r="Q12" s="28">
        <v>1</v>
      </c>
      <c r="R12" s="28">
        <v>1</v>
      </c>
      <c r="S12" s="28">
        <v>0</v>
      </c>
      <c r="T12" s="31" t="s">
        <v>654</v>
      </c>
      <c r="U12" s="28" t="s">
        <v>695</v>
      </c>
      <c r="V12" s="28"/>
      <c r="W12" s="28"/>
      <c r="X12" s="28"/>
      <c r="Y12" s="28"/>
      <c r="Z12" s="28"/>
      <c r="AA12" s="31"/>
      <c r="AB12" s="32"/>
      <c r="AC12" s="31"/>
      <c r="AD12" s="31"/>
      <c r="AE12" s="31"/>
      <c r="AF12" s="31"/>
      <c r="AG12" s="31"/>
      <c r="AH12" s="31"/>
      <c r="AI12" s="31"/>
      <c r="AJ12" s="31"/>
      <c r="AK12" s="31"/>
    </row>
    <row r="13" spans="1:37" s="33" customFormat="1" ht="71.25">
      <c r="A13" s="27">
        <v>12</v>
      </c>
      <c r="B13" s="28" t="s">
        <v>494</v>
      </c>
      <c r="C13" s="28" t="s">
        <v>550</v>
      </c>
      <c r="D13" s="29" t="str">
        <f>VLOOKUP(C13,'1-8-1本科实验场所数据'!$A$2:$F$139,2,FALSE)</f>
        <v>0130601</v>
      </c>
      <c r="E13" s="29" t="s">
        <v>649</v>
      </c>
      <c r="F13" s="29" t="s">
        <v>650</v>
      </c>
      <c r="G13" s="28" t="str">
        <f>VLOOKUP(C13,'1-8-1本科实验场所数据'!$A$2:$F$139,5,FALSE)</f>
        <v>基础实验室</v>
      </c>
      <c r="H13" s="30">
        <v>990</v>
      </c>
      <c r="I13" s="31">
        <v>4</v>
      </c>
      <c r="J13" s="31" t="s">
        <v>652</v>
      </c>
      <c r="K13" s="31" t="s">
        <v>625</v>
      </c>
      <c r="L13" s="31">
        <v>87092224</v>
      </c>
      <c r="M13" s="31" t="s">
        <v>676</v>
      </c>
      <c r="N13" s="28" t="s">
        <v>677</v>
      </c>
      <c r="O13" s="31" t="s">
        <v>698</v>
      </c>
      <c r="P13" s="31" t="s">
        <v>745</v>
      </c>
      <c r="Q13" s="28">
        <v>2</v>
      </c>
      <c r="R13" s="28">
        <v>2</v>
      </c>
      <c r="S13" s="28">
        <v>0</v>
      </c>
      <c r="T13" s="31" t="s">
        <v>654</v>
      </c>
      <c r="U13" s="28" t="s">
        <v>695</v>
      </c>
      <c r="V13" s="28"/>
      <c r="W13" s="28"/>
      <c r="X13" s="28"/>
      <c r="Y13" s="28"/>
      <c r="Z13" s="28"/>
      <c r="AA13" s="31"/>
      <c r="AB13" s="32"/>
      <c r="AC13" s="31"/>
      <c r="AD13" s="31"/>
      <c r="AE13" s="31"/>
      <c r="AF13" s="31"/>
      <c r="AG13" s="31"/>
      <c r="AH13" s="31"/>
      <c r="AI13" s="31"/>
      <c r="AJ13" s="31"/>
      <c r="AK13" s="31"/>
    </row>
    <row r="14" spans="1:37" s="33" customFormat="1" ht="71.25">
      <c r="A14" s="27">
        <v>13</v>
      </c>
      <c r="B14" s="28" t="s">
        <v>494</v>
      </c>
      <c r="C14" s="28" t="s">
        <v>550</v>
      </c>
      <c r="D14" s="29" t="str">
        <f>VLOOKUP(C14,'1-8-1本科实验场所数据'!$A$2:$F$139,2,FALSE)</f>
        <v>0130601</v>
      </c>
      <c r="E14" s="29" t="s">
        <v>649</v>
      </c>
      <c r="F14" s="29" t="s">
        <v>650</v>
      </c>
      <c r="G14" s="28" t="str">
        <f>VLOOKUP(C14,'1-8-1本科实验场所数据'!$A$2:$F$139,5,FALSE)</f>
        <v>基础实验室</v>
      </c>
      <c r="H14" s="30">
        <v>990</v>
      </c>
      <c r="I14" s="31">
        <v>4</v>
      </c>
      <c r="J14" s="31" t="s">
        <v>652</v>
      </c>
      <c r="K14" s="31" t="s">
        <v>625</v>
      </c>
      <c r="L14" s="31">
        <v>87092224</v>
      </c>
      <c r="M14" s="31" t="s">
        <v>678</v>
      </c>
      <c r="N14" s="28" t="s">
        <v>679</v>
      </c>
      <c r="O14" s="31" t="s">
        <v>712</v>
      </c>
      <c r="P14" s="31" t="s">
        <v>745</v>
      </c>
      <c r="Q14" s="28">
        <v>2</v>
      </c>
      <c r="R14" s="28">
        <v>1</v>
      </c>
      <c r="S14" s="28">
        <v>1</v>
      </c>
      <c r="T14" s="31" t="s">
        <v>654</v>
      </c>
      <c r="U14" s="28" t="s">
        <v>695</v>
      </c>
      <c r="V14" s="28"/>
      <c r="W14" s="28"/>
      <c r="X14" s="28"/>
      <c r="Y14" s="28"/>
      <c r="Z14" s="28"/>
      <c r="AA14" s="31"/>
      <c r="AB14" s="32"/>
      <c r="AC14" s="31"/>
      <c r="AD14" s="31"/>
      <c r="AE14" s="31"/>
      <c r="AF14" s="31"/>
      <c r="AG14" s="31"/>
      <c r="AH14" s="31"/>
      <c r="AI14" s="31"/>
      <c r="AJ14" s="31"/>
      <c r="AK14" s="31"/>
    </row>
    <row r="15" spans="1:37" s="33" customFormat="1" ht="71.25">
      <c r="A15" s="27">
        <v>14</v>
      </c>
      <c r="B15" s="28" t="s">
        <v>494</v>
      </c>
      <c r="C15" s="28" t="s">
        <v>550</v>
      </c>
      <c r="D15" s="29" t="str">
        <f>VLOOKUP(C15,'1-8-1本科实验场所数据'!$A$2:$F$139,2,FALSE)</f>
        <v>0130601</v>
      </c>
      <c r="E15" s="29" t="s">
        <v>649</v>
      </c>
      <c r="F15" s="29" t="s">
        <v>650</v>
      </c>
      <c r="G15" s="28" t="str">
        <f>VLOOKUP(C15,'1-8-1本科实验场所数据'!$A$2:$F$139,5,FALSE)</f>
        <v>基础实验室</v>
      </c>
      <c r="H15" s="30">
        <v>990</v>
      </c>
      <c r="I15" s="31">
        <v>4</v>
      </c>
      <c r="J15" s="31" t="s">
        <v>652</v>
      </c>
      <c r="K15" s="31" t="s">
        <v>625</v>
      </c>
      <c r="L15" s="31">
        <v>87092224</v>
      </c>
      <c r="M15" s="31" t="s">
        <v>680</v>
      </c>
      <c r="N15" s="28" t="s">
        <v>681</v>
      </c>
      <c r="O15" s="31" t="s">
        <v>712</v>
      </c>
      <c r="P15" s="31" t="s">
        <v>745</v>
      </c>
      <c r="Q15" s="28">
        <v>4</v>
      </c>
      <c r="R15" s="28">
        <v>4</v>
      </c>
      <c r="S15" s="28">
        <v>0</v>
      </c>
      <c r="T15" s="31" t="s">
        <v>908</v>
      </c>
      <c r="U15" s="28" t="s">
        <v>695</v>
      </c>
      <c r="V15" s="28"/>
      <c r="W15" s="28"/>
      <c r="X15" s="28"/>
      <c r="Y15" s="28"/>
      <c r="Z15" s="28"/>
      <c r="AA15" s="31"/>
      <c r="AB15" s="32"/>
      <c r="AC15" s="31"/>
      <c r="AD15" s="31"/>
      <c r="AE15" s="31"/>
      <c r="AF15" s="31"/>
      <c r="AG15" s="31"/>
      <c r="AH15" s="31"/>
      <c r="AI15" s="31"/>
      <c r="AJ15" s="31"/>
      <c r="AK15" s="31"/>
    </row>
    <row r="16" spans="1:37" s="33" customFormat="1" ht="71.25">
      <c r="A16" s="27">
        <v>15</v>
      </c>
      <c r="B16" s="28" t="s">
        <v>494</v>
      </c>
      <c r="C16" s="28" t="s">
        <v>550</v>
      </c>
      <c r="D16" s="29" t="str">
        <f>VLOOKUP(C16,'1-8-1本科实验场所数据'!$A$2:$F$139,2,FALSE)</f>
        <v>0130601</v>
      </c>
      <c r="E16" s="29" t="s">
        <v>649</v>
      </c>
      <c r="F16" s="29" t="s">
        <v>650</v>
      </c>
      <c r="G16" s="28" t="str">
        <f>VLOOKUP(C16,'1-8-1本科实验场所数据'!$A$2:$F$139,5,FALSE)</f>
        <v>基础实验室</v>
      </c>
      <c r="H16" s="30">
        <v>990</v>
      </c>
      <c r="I16" s="31">
        <v>4</v>
      </c>
      <c r="J16" s="31" t="s">
        <v>652</v>
      </c>
      <c r="K16" s="31" t="s">
        <v>625</v>
      </c>
      <c r="L16" s="31">
        <v>87092224</v>
      </c>
      <c r="M16" s="31" t="s">
        <v>682</v>
      </c>
      <c r="N16" s="28" t="s">
        <v>683</v>
      </c>
      <c r="O16" s="31" t="s">
        <v>712</v>
      </c>
      <c r="P16" s="31" t="s">
        <v>745</v>
      </c>
      <c r="Q16" s="28">
        <v>4</v>
      </c>
      <c r="R16" s="28">
        <v>4</v>
      </c>
      <c r="S16" s="28">
        <v>0</v>
      </c>
      <c r="T16" s="31" t="s">
        <v>908</v>
      </c>
      <c r="U16" s="28" t="s">
        <v>695</v>
      </c>
      <c r="V16" s="28"/>
      <c r="W16" s="28"/>
      <c r="X16" s="28"/>
      <c r="Y16" s="28"/>
      <c r="Z16" s="28"/>
      <c r="AA16" s="31"/>
      <c r="AB16" s="32"/>
      <c r="AC16" s="31"/>
      <c r="AD16" s="31"/>
      <c r="AE16" s="31"/>
      <c r="AF16" s="31"/>
      <c r="AG16" s="31"/>
      <c r="AH16" s="31"/>
      <c r="AI16" s="31"/>
      <c r="AJ16" s="31"/>
      <c r="AK16" s="31"/>
    </row>
    <row r="17" spans="1:37" s="33" customFormat="1" ht="71.25">
      <c r="A17" s="27">
        <v>16</v>
      </c>
      <c r="B17" s="28" t="s">
        <v>494</v>
      </c>
      <c r="C17" s="28" t="s">
        <v>550</v>
      </c>
      <c r="D17" s="29" t="str">
        <f>VLOOKUP(C17,'1-8-1本科实验场所数据'!$A$2:$F$139,2,FALSE)</f>
        <v>0130601</v>
      </c>
      <c r="E17" s="29" t="s">
        <v>649</v>
      </c>
      <c r="F17" s="29" t="s">
        <v>650</v>
      </c>
      <c r="G17" s="28" t="str">
        <f>VLOOKUP(C17,'1-8-1本科实验场所数据'!$A$2:$F$139,5,FALSE)</f>
        <v>基础实验室</v>
      </c>
      <c r="H17" s="30">
        <v>990</v>
      </c>
      <c r="I17" s="31">
        <v>4</v>
      </c>
      <c r="J17" s="31" t="s">
        <v>652</v>
      </c>
      <c r="K17" s="31" t="s">
        <v>625</v>
      </c>
      <c r="L17" s="31">
        <v>87092224</v>
      </c>
      <c r="M17" s="31" t="s">
        <v>684</v>
      </c>
      <c r="N17" s="28" t="s">
        <v>685</v>
      </c>
      <c r="O17" s="31" t="s">
        <v>712</v>
      </c>
      <c r="P17" s="31" t="s">
        <v>745</v>
      </c>
      <c r="Q17" s="28">
        <v>2</v>
      </c>
      <c r="R17" s="28">
        <v>2</v>
      </c>
      <c r="S17" s="28">
        <v>0</v>
      </c>
      <c r="T17" s="31" t="s">
        <v>654</v>
      </c>
      <c r="U17" s="28" t="s">
        <v>695</v>
      </c>
      <c r="V17" s="28"/>
      <c r="W17" s="28"/>
      <c r="X17" s="28"/>
      <c r="Y17" s="28"/>
      <c r="Z17" s="28"/>
      <c r="AA17" s="31"/>
      <c r="AB17" s="32"/>
      <c r="AC17" s="31"/>
      <c r="AD17" s="31"/>
      <c r="AE17" s="31"/>
      <c r="AF17" s="31"/>
      <c r="AG17" s="31"/>
      <c r="AH17" s="31"/>
      <c r="AI17" s="31"/>
      <c r="AJ17" s="31"/>
      <c r="AK17" s="31"/>
    </row>
    <row r="18" spans="1:37" s="33" customFormat="1" ht="71.25">
      <c r="A18" s="27">
        <v>17</v>
      </c>
      <c r="B18" s="28" t="s">
        <v>494</v>
      </c>
      <c r="C18" s="28" t="s">
        <v>550</v>
      </c>
      <c r="D18" s="29" t="str">
        <f>VLOOKUP(C18,'1-8-1本科实验场所数据'!$A$2:$F$139,2,FALSE)</f>
        <v>0130601</v>
      </c>
      <c r="E18" s="29" t="s">
        <v>649</v>
      </c>
      <c r="F18" s="29" t="s">
        <v>650</v>
      </c>
      <c r="G18" s="28" t="str">
        <f>VLOOKUP(C18,'1-8-1本科实验场所数据'!$A$2:$F$139,5,FALSE)</f>
        <v>基础实验室</v>
      </c>
      <c r="H18" s="30">
        <v>990</v>
      </c>
      <c r="I18" s="31">
        <v>4</v>
      </c>
      <c r="J18" s="31" t="s">
        <v>652</v>
      </c>
      <c r="K18" s="31" t="s">
        <v>625</v>
      </c>
      <c r="L18" s="31">
        <v>87092224</v>
      </c>
      <c r="M18" s="31" t="s">
        <v>686</v>
      </c>
      <c r="N18" s="28" t="s">
        <v>687</v>
      </c>
      <c r="O18" s="31" t="s">
        <v>712</v>
      </c>
      <c r="P18" s="31" t="s">
        <v>745</v>
      </c>
      <c r="Q18" s="28">
        <v>5</v>
      </c>
      <c r="R18" s="28">
        <v>5</v>
      </c>
      <c r="S18" s="28">
        <v>0</v>
      </c>
      <c r="T18" s="31" t="s">
        <v>654</v>
      </c>
      <c r="U18" s="28" t="s">
        <v>695</v>
      </c>
      <c r="V18" s="28"/>
      <c r="W18" s="28"/>
      <c r="X18" s="28"/>
      <c r="Y18" s="28"/>
      <c r="Z18" s="28"/>
      <c r="AA18" s="31"/>
      <c r="AB18" s="32"/>
      <c r="AC18" s="31"/>
      <c r="AD18" s="31"/>
      <c r="AE18" s="31"/>
      <c r="AF18" s="31"/>
      <c r="AG18" s="31"/>
      <c r="AH18" s="31"/>
      <c r="AI18" s="31"/>
      <c r="AJ18" s="31"/>
      <c r="AK18" s="31"/>
    </row>
    <row r="19" spans="1:37" s="33" customFormat="1" ht="71.25">
      <c r="A19" s="27">
        <v>18</v>
      </c>
      <c r="B19" s="28" t="s">
        <v>494</v>
      </c>
      <c r="C19" s="28" t="s">
        <v>550</v>
      </c>
      <c r="D19" s="29" t="str">
        <f>VLOOKUP(C19,'1-8-1本科实验场所数据'!$A$2:$F$139,2,FALSE)</f>
        <v>0130601</v>
      </c>
      <c r="E19" s="29" t="s">
        <v>649</v>
      </c>
      <c r="F19" s="29" t="s">
        <v>650</v>
      </c>
      <c r="G19" s="28" t="str">
        <f>VLOOKUP(C19,'1-8-1本科实验场所数据'!$A$2:$F$139,5,FALSE)</f>
        <v>基础实验室</v>
      </c>
      <c r="H19" s="30">
        <v>990</v>
      </c>
      <c r="I19" s="31">
        <v>4</v>
      </c>
      <c r="J19" s="31" t="s">
        <v>652</v>
      </c>
      <c r="K19" s="31" t="s">
        <v>625</v>
      </c>
      <c r="L19" s="31">
        <v>87092224</v>
      </c>
      <c r="M19" s="31" t="s">
        <v>688</v>
      </c>
      <c r="N19" s="28" t="s">
        <v>689</v>
      </c>
      <c r="O19" s="31" t="s">
        <v>712</v>
      </c>
      <c r="P19" s="31" t="s">
        <v>745</v>
      </c>
      <c r="Q19" s="28">
        <v>4</v>
      </c>
      <c r="R19" s="28">
        <v>4</v>
      </c>
      <c r="S19" s="28">
        <v>0</v>
      </c>
      <c r="T19" s="31" t="s">
        <v>654</v>
      </c>
      <c r="U19" s="28" t="s">
        <v>695</v>
      </c>
      <c r="V19" s="28"/>
      <c r="W19" s="28"/>
      <c r="X19" s="28"/>
      <c r="Y19" s="28"/>
      <c r="Z19" s="28"/>
      <c r="AA19" s="31"/>
      <c r="AB19" s="32"/>
      <c r="AC19" s="31"/>
      <c r="AD19" s="31"/>
      <c r="AE19" s="31"/>
      <c r="AF19" s="31"/>
      <c r="AG19" s="31"/>
      <c r="AH19" s="31"/>
      <c r="AI19" s="31"/>
      <c r="AJ19" s="31"/>
      <c r="AK19" s="31"/>
    </row>
    <row r="20" spans="1:37" s="33" customFormat="1" ht="71.25">
      <c r="A20" s="27">
        <v>19</v>
      </c>
      <c r="B20" s="28" t="s">
        <v>494</v>
      </c>
      <c r="C20" s="28" t="s">
        <v>550</v>
      </c>
      <c r="D20" s="29" t="str">
        <f>VLOOKUP(C20,'1-8-1本科实验场所数据'!$A$2:$F$139,2,FALSE)</f>
        <v>0130601</v>
      </c>
      <c r="E20" s="29" t="s">
        <v>649</v>
      </c>
      <c r="F20" s="29" t="s">
        <v>650</v>
      </c>
      <c r="G20" s="28" t="str">
        <f>VLOOKUP(C20,'1-8-1本科实验场所数据'!$A$2:$F$139,5,FALSE)</f>
        <v>基础实验室</v>
      </c>
      <c r="H20" s="30">
        <v>990</v>
      </c>
      <c r="I20" s="31">
        <v>4</v>
      </c>
      <c r="J20" s="31" t="s">
        <v>652</v>
      </c>
      <c r="K20" s="31" t="s">
        <v>625</v>
      </c>
      <c r="L20" s="31">
        <v>87092224</v>
      </c>
      <c r="M20" s="31" t="s">
        <v>690</v>
      </c>
      <c r="N20" s="28" t="s">
        <v>691</v>
      </c>
      <c r="O20" s="31" t="s">
        <v>712</v>
      </c>
      <c r="P20" s="31" t="s">
        <v>746</v>
      </c>
      <c r="Q20" s="28">
        <v>4</v>
      </c>
      <c r="R20" s="28">
        <v>4</v>
      </c>
      <c r="S20" s="28">
        <v>0</v>
      </c>
      <c r="T20" s="31" t="s">
        <v>654</v>
      </c>
      <c r="U20" s="28" t="s">
        <v>695</v>
      </c>
      <c r="V20" s="28"/>
      <c r="W20" s="28"/>
      <c r="X20" s="28"/>
      <c r="Y20" s="28"/>
      <c r="Z20" s="28"/>
      <c r="AA20" s="31"/>
      <c r="AB20" s="32"/>
      <c r="AC20" s="31"/>
      <c r="AD20" s="31"/>
      <c r="AE20" s="31"/>
      <c r="AF20" s="31"/>
      <c r="AG20" s="31"/>
      <c r="AH20" s="31"/>
      <c r="AI20" s="31"/>
      <c r="AJ20" s="31"/>
      <c r="AK20" s="31"/>
    </row>
    <row r="21" spans="1:37" s="33" customFormat="1" ht="71.25">
      <c r="A21" s="27">
        <v>20</v>
      </c>
      <c r="B21" s="28" t="s">
        <v>494</v>
      </c>
      <c r="C21" s="28" t="s">
        <v>550</v>
      </c>
      <c r="D21" s="29" t="str">
        <f>VLOOKUP(C21,'1-8-1本科实验场所数据'!$A$2:$F$139,2,FALSE)</f>
        <v>0130601</v>
      </c>
      <c r="E21" s="29" t="s">
        <v>649</v>
      </c>
      <c r="F21" s="29" t="s">
        <v>650</v>
      </c>
      <c r="G21" s="28" t="str">
        <f>VLOOKUP(C21,'1-8-1本科实验场所数据'!$A$2:$F$139,5,FALSE)</f>
        <v>基础实验室</v>
      </c>
      <c r="H21" s="30">
        <v>990</v>
      </c>
      <c r="I21" s="48">
        <v>4</v>
      </c>
      <c r="J21" s="31" t="s">
        <v>652</v>
      </c>
      <c r="K21" s="31" t="s">
        <v>625</v>
      </c>
      <c r="L21" s="31">
        <v>87092224</v>
      </c>
      <c r="M21" s="31" t="s">
        <v>692</v>
      </c>
      <c r="N21" s="28" t="s">
        <v>693</v>
      </c>
      <c r="O21" s="31" t="s">
        <v>712</v>
      </c>
      <c r="P21" s="31" t="s">
        <v>746</v>
      </c>
      <c r="Q21" s="28">
        <v>6</v>
      </c>
      <c r="R21" s="28">
        <v>5</v>
      </c>
      <c r="S21" s="28">
        <v>1</v>
      </c>
      <c r="T21" s="31" t="s">
        <v>654</v>
      </c>
      <c r="U21" s="28" t="s">
        <v>695</v>
      </c>
      <c r="V21" s="28"/>
      <c r="W21" s="28"/>
      <c r="X21" s="28"/>
      <c r="Y21" s="28"/>
      <c r="Z21" s="28"/>
      <c r="AA21" s="31"/>
      <c r="AB21" s="32"/>
      <c r="AC21" s="31"/>
      <c r="AD21" s="31"/>
      <c r="AE21" s="31"/>
      <c r="AF21" s="31"/>
      <c r="AG21" s="31"/>
      <c r="AH21" s="31"/>
      <c r="AI21" s="31"/>
      <c r="AJ21" s="31"/>
      <c r="AK21" s="31"/>
    </row>
    <row r="22" spans="1:37" s="33" customFormat="1" ht="85.5">
      <c r="A22" s="27">
        <v>21</v>
      </c>
      <c r="B22" s="28" t="s">
        <v>494</v>
      </c>
      <c r="C22" s="28" t="s">
        <v>550</v>
      </c>
      <c r="D22" s="29" t="str">
        <f>VLOOKUP(C22,'1-8-1本科实验场所数据'!$A$2:$F$139,2,FALSE)</f>
        <v>0130601</v>
      </c>
      <c r="E22" s="29" t="s">
        <v>649</v>
      </c>
      <c r="F22" s="29" t="s">
        <v>650</v>
      </c>
      <c r="G22" s="28" t="str">
        <f>VLOOKUP(C22,'1-8-1本科实验场所数据'!$A$2:$F$139,5,FALSE)</f>
        <v>基础实验室</v>
      </c>
      <c r="H22" s="30">
        <v>990</v>
      </c>
      <c r="I22" s="48">
        <v>4</v>
      </c>
      <c r="J22" s="31" t="s">
        <v>652</v>
      </c>
      <c r="K22" s="31" t="s">
        <v>625</v>
      </c>
      <c r="L22" s="31">
        <v>87092224</v>
      </c>
      <c r="M22" s="31" t="s">
        <v>696</v>
      </c>
      <c r="N22" s="28" t="s">
        <v>697</v>
      </c>
      <c r="O22" s="31" t="s">
        <v>712</v>
      </c>
      <c r="P22" s="31" t="s">
        <v>746</v>
      </c>
      <c r="Q22" s="28">
        <v>101</v>
      </c>
      <c r="R22" s="28">
        <v>101</v>
      </c>
      <c r="S22" s="28">
        <v>0</v>
      </c>
      <c r="T22" s="31" t="s">
        <v>654</v>
      </c>
      <c r="U22" s="28" t="s">
        <v>695</v>
      </c>
      <c r="V22" s="28"/>
      <c r="W22" s="28"/>
      <c r="X22" s="28"/>
      <c r="Y22" s="28"/>
      <c r="Z22" s="28"/>
      <c r="AA22" s="31"/>
      <c r="AB22" s="32"/>
      <c r="AC22" s="31"/>
      <c r="AD22" s="31"/>
      <c r="AE22" s="31"/>
      <c r="AF22" s="31"/>
      <c r="AG22" s="31"/>
      <c r="AH22" s="31"/>
      <c r="AI22" s="31"/>
      <c r="AJ22" s="31"/>
      <c r="AK22" s="31"/>
    </row>
    <row r="23" spans="1:37" s="33" customFormat="1" ht="14.25">
      <c r="A23" s="27"/>
      <c r="B23" s="28"/>
      <c r="C23" s="28"/>
      <c r="D23" s="29"/>
      <c r="E23" s="29"/>
      <c r="F23" s="29"/>
      <c r="G23" s="28"/>
      <c r="H23" s="30"/>
      <c r="I23" s="30"/>
      <c r="J23" s="31"/>
      <c r="K23" s="31"/>
      <c r="L23" s="31"/>
      <c r="M23" s="31"/>
      <c r="N23" s="28"/>
      <c r="O23" s="31"/>
      <c r="P23" s="31"/>
      <c r="Q23" s="28"/>
      <c r="R23" s="28"/>
      <c r="S23" s="28"/>
      <c r="T23" s="31"/>
      <c r="U23" s="28"/>
      <c r="V23" s="28"/>
      <c r="W23" s="28"/>
      <c r="X23" s="28"/>
      <c r="Y23" s="28"/>
      <c r="Z23" s="28"/>
      <c r="AA23" s="31"/>
      <c r="AB23" s="32"/>
      <c r="AC23" s="31"/>
      <c r="AD23" s="31"/>
      <c r="AE23" s="31"/>
      <c r="AF23" s="31"/>
      <c r="AG23" s="31"/>
      <c r="AH23" s="31"/>
      <c r="AI23" s="31"/>
      <c r="AJ23" s="31"/>
      <c r="AK23" s="31"/>
    </row>
    <row r="24" spans="1:37" s="33" customFormat="1" ht="14.25">
      <c r="A24" s="27"/>
      <c r="B24" s="28"/>
      <c r="C24" s="28"/>
      <c r="D24" s="29"/>
      <c r="E24" s="29"/>
      <c r="F24" s="29"/>
      <c r="G24" s="28"/>
      <c r="H24" s="30"/>
      <c r="I24" s="30"/>
      <c r="J24" s="31"/>
      <c r="K24" s="31"/>
      <c r="L24" s="31"/>
      <c r="M24" s="31"/>
      <c r="N24" s="28"/>
      <c r="O24" s="31"/>
      <c r="P24" s="31"/>
      <c r="Q24" s="28"/>
      <c r="R24" s="28"/>
      <c r="S24" s="28"/>
      <c r="T24" s="31"/>
      <c r="U24" s="28"/>
      <c r="V24" s="28"/>
      <c r="W24" s="28"/>
      <c r="X24" s="28"/>
      <c r="Y24" s="28"/>
      <c r="Z24" s="28"/>
      <c r="AA24" s="31"/>
      <c r="AB24" s="32"/>
      <c r="AC24" s="31"/>
      <c r="AD24" s="31"/>
      <c r="AE24" s="31"/>
      <c r="AF24" s="31"/>
      <c r="AG24" s="31"/>
      <c r="AH24" s="31"/>
      <c r="AI24" s="31"/>
      <c r="AJ24" s="31"/>
      <c r="AK24" s="31"/>
    </row>
    <row r="25" spans="1:37" s="33" customFormat="1" ht="14.25">
      <c r="A25" s="27"/>
      <c r="B25" s="28"/>
      <c r="C25" s="28"/>
      <c r="D25" s="29"/>
      <c r="E25" s="29"/>
      <c r="F25" s="29"/>
      <c r="G25" s="28"/>
      <c r="H25" s="30"/>
      <c r="I25" s="30"/>
      <c r="J25" s="31"/>
      <c r="K25" s="31"/>
      <c r="L25" s="31"/>
      <c r="M25" s="31"/>
      <c r="N25" s="28"/>
      <c r="O25" s="31"/>
      <c r="P25" s="31"/>
      <c r="Q25" s="28"/>
      <c r="R25" s="28"/>
      <c r="S25" s="28"/>
      <c r="T25" s="31"/>
      <c r="U25" s="28"/>
      <c r="V25" s="28"/>
      <c r="W25" s="28"/>
      <c r="X25" s="28"/>
      <c r="Y25" s="28"/>
      <c r="Z25" s="28"/>
      <c r="AA25" s="31"/>
      <c r="AB25" s="32"/>
      <c r="AC25" s="31"/>
      <c r="AD25" s="31"/>
      <c r="AE25" s="31"/>
      <c r="AF25" s="31"/>
      <c r="AG25" s="31"/>
      <c r="AH25" s="31"/>
      <c r="AI25" s="31"/>
      <c r="AJ25" s="31"/>
      <c r="AK25" s="31"/>
    </row>
    <row r="26" spans="1:37" s="33" customFormat="1" ht="14.25">
      <c r="A26" s="27"/>
      <c r="B26" s="28"/>
      <c r="C26" s="28"/>
      <c r="D26" s="29"/>
      <c r="E26" s="29"/>
      <c r="F26" s="29"/>
      <c r="G26" s="28"/>
      <c r="H26" s="30"/>
      <c r="I26" s="30"/>
      <c r="J26" s="31"/>
      <c r="K26" s="31"/>
      <c r="L26" s="31"/>
      <c r="M26" s="31"/>
      <c r="N26" s="28"/>
      <c r="O26" s="31"/>
      <c r="P26" s="31"/>
      <c r="Q26" s="28"/>
      <c r="R26" s="28"/>
      <c r="S26" s="28"/>
      <c r="T26" s="31"/>
      <c r="U26" s="28"/>
      <c r="V26" s="28"/>
      <c r="W26" s="28"/>
      <c r="X26" s="28"/>
      <c r="Y26" s="28"/>
      <c r="Z26" s="28"/>
      <c r="AA26" s="31"/>
      <c r="AB26" s="32"/>
      <c r="AC26" s="31"/>
      <c r="AD26" s="31"/>
      <c r="AE26" s="31"/>
      <c r="AF26" s="31"/>
      <c r="AG26" s="31"/>
      <c r="AH26" s="31"/>
      <c r="AI26" s="31"/>
      <c r="AJ26" s="31"/>
      <c r="AK26" s="31"/>
    </row>
    <row r="27" spans="1:37" s="33" customFormat="1" ht="14.25">
      <c r="A27" s="27"/>
      <c r="B27" s="28"/>
      <c r="C27" s="28"/>
      <c r="D27" s="29"/>
      <c r="E27" s="29"/>
      <c r="F27" s="29"/>
      <c r="G27" s="28"/>
      <c r="H27" s="30"/>
      <c r="I27" s="30"/>
      <c r="J27" s="49"/>
      <c r="K27" s="31"/>
      <c r="L27" s="31"/>
      <c r="M27" s="31"/>
      <c r="N27" s="28"/>
      <c r="O27" s="31"/>
      <c r="P27" s="31"/>
      <c r="Q27" s="28"/>
      <c r="R27" s="28"/>
      <c r="S27" s="28"/>
      <c r="T27" s="31"/>
      <c r="U27" s="28"/>
      <c r="V27" s="28"/>
      <c r="W27" s="28"/>
      <c r="X27" s="28"/>
      <c r="Y27" s="28"/>
      <c r="Z27" s="28"/>
      <c r="AA27" s="31"/>
      <c r="AB27" s="32"/>
      <c r="AC27" s="31"/>
      <c r="AD27" s="31"/>
      <c r="AE27" s="31"/>
      <c r="AF27" s="31"/>
      <c r="AG27" s="31"/>
      <c r="AH27" s="31"/>
      <c r="AI27" s="31"/>
      <c r="AJ27" s="31"/>
      <c r="AK27" s="31"/>
    </row>
    <row r="28" spans="1:37" s="33" customFormat="1" ht="14.25">
      <c r="A28" s="27"/>
      <c r="B28" s="28"/>
      <c r="C28" s="28"/>
      <c r="D28" s="29"/>
      <c r="E28" s="29"/>
      <c r="F28" s="29"/>
      <c r="G28" s="28"/>
      <c r="H28" s="30"/>
      <c r="I28" s="30"/>
      <c r="J28" s="31"/>
      <c r="K28" s="31"/>
      <c r="L28" s="31"/>
      <c r="M28" s="31"/>
      <c r="N28" s="28"/>
      <c r="O28" s="31"/>
      <c r="P28" s="31"/>
      <c r="Q28" s="28"/>
      <c r="R28" s="28"/>
      <c r="S28" s="28"/>
      <c r="T28" s="31"/>
      <c r="U28" s="28"/>
      <c r="V28" s="28"/>
      <c r="W28" s="28"/>
      <c r="X28" s="28"/>
      <c r="Y28" s="28"/>
      <c r="Z28" s="28"/>
      <c r="AA28" s="31"/>
      <c r="AB28" s="32"/>
      <c r="AC28" s="31"/>
      <c r="AD28" s="31"/>
      <c r="AE28" s="31"/>
      <c r="AF28" s="31"/>
      <c r="AG28" s="31"/>
      <c r="AH28" s="31"/>
      <c r="AI28" s="31"/>
      <c r="AJ28" s="31"/>
      <c r="AK28" s="31"/>
    </row>
    <row r="29" spans="1:37" s="33" customFormat="1" ht="14.25">
      <c r="A29" s="27"/>
      <c r="B29" s="28"/>
      <c r="C29" s="28"/>
      <c r="D29" s="29"/>
      <c r="E29" s="29"/>
      <c r="F29" s="29"/>
      <c r="G29" s="28"/>
      <c r="H29" s="30"/>
      <c r="I29" s="30"/>
      <c r="J29" s="31"/>
      <c r="K29" s="31"/>
      <c r="L29" s="31"/>
      <c r="M29" s="31"/>
      <c r="N29" s="28"/>
      <c r="O29" s="31"/>
      <c r="P29" s="31"/>
      <c r="Q29" s="28"/>
      <c r="R29" s="28"/>
      <c r="S29" s="28"/>
      <c r="T29" s="31"/>
      <c r="U29" s="28"/>
      <c r="V29" s="28"/>
      <c r="W29" s="28"/>
      <c r="X29" s="28"/>
      <c r="Y29" s="28"/>
      <c r="Z29" s="28"/>
      <c r="AA29" s="31"/>
      <c r="AB29" s="32"/>
      <c r="AC29" s="31"/>
      <c r="AD29" s="31"/>
      <c r="AE29" s="31"/>
      <c r="AF29" s="31"/>
      <c r="AG29" s="31"/>
      <c r="AH29" s="31"/>
      <c r="AI29" s="31"/>
      <c r="AJ29" s="31"/>
      <c r="AK29" s="31"/>
    </row>
    <row r="30" spans="1:37" s="33" customFormat="1" ht="14.25">
      <c r="A30" s="27"/>
      <c r="B30" s="28"/>
      <c r="C30" s="28"/>
      <c r="D30" s="29"/>
      <c r="E30" s="29"/>
      <c r="F30" s="29"/>
      <c r="G30" s="28"/>
      <c r="H30" s="30"/>
      <c r="I30" s="30"/>
      <c r="J30" s="31"/>
      <c r="K30" s="31"/>
      <c r="L30" s="31"/>
      <c r="M30" s="31"/>
      <c r="N30" s="28"/>
      <c r="O30" s="31"/>
      <c r="P30" s="31"/>
      <c r="Q30" s="28"/>
      <c r="R30" s="28"/>
      <c r="S30" s="28"/>
      <c r="T30" s="31"/>
      <c r="U30" s="28"/>
      <c r="V30" s="28"/>
      <c r="W30" s="28"/>
      <c r="X30" s="28"/>
      <c r="Y30" s="28"/>
      <c r="Z30" s="28"/>
      <c r="AA30" s="31"/>
      <c r="AB30" s="32"/>
      <c r="AC30" s="31"/>
      <c r="AD30" s="31"/>
      <c r="AE30" s="31"/>
      <c r="AF30" s="31"/>
      <c r="AG30" s="31"/>
      <c r="AH30" s="31"/>
      <c r="AI30" s="31"/>
      <c r="AJ30" s="31"/>
      <c r="AK30" s="31"/>
    </row>
    <row r="31" spans="1:37" s="33" customFormat="1" ht="14.25">
      <c r="A31" s="27"/>
      <c r="B31" s="28"/>
      <c r="C31" s="28"/>
      <c r="D31" s="29"/>
      <c r="E31" s="29"/>
      <c r="F31" s="29"/>
      <c r="G31" s="28"/>
      <c r="H31" s="30"/>
      <c r="I31" s="30"/>
      <c r="J31" s="31"/>
      <c r="K31" s="31"/>
      <c r="L31" s="31"/>
      <c r="M31" s="31"/>
      <c r="N31" s="28"/>
      <c r="O31" s="31"/>
      <c r="P31" s="31"/>
      <c r="Q31" s="28"/>
      <c r="R31" s="28"/>
      <c r="S31" s="28"/>
      <c r="T31" s="31"/>
      <c r="U31" s="28"/>
      <c r="V31" s="28"/>
      <c r="W31" s="28"/>
      <c r="X31" s="28"/>
      <c r="Y31" s="28"/>
      <c r="Z31" s="28"/>
      <c r="AA31" s="31"/>
      <c r="AB31" s="32"/>
      <c r="AC31" s="31"/>
      <c r="AD31" s="31"/>
      <c r="AE31" s="31"/>
      <c r="AF31" s="31"/>
      <c r="AG31" s="31"/>
      <c r="AH31" s="31"/>
      <c r="AI31" s="31"/>
      <c r="AJ31" s="31"/>
      <c r="AK31" s="31"/>
    </row>
    <row r="32" spans="1:37" s="33" customFormat="1" ht="14.25">
      <c r="A32" s="27"/>
      <c r="B32" s="28"/>
      <c r="C32" s="28"/>
      <c r="D32" s="29"/>
      <c r="E32" s="29"/>
      <c r="F32" s="29"/>
      <c r="G32" s="28"/>
      <c r="H32" s="30"/>
      <c r="I32" s="30"/>
      <c r="J32" s="31"/>
      <c r="K32" s="31"/>
      <c r="L32" s="31"/>
      <c r="M32" s="31"/>
      <c r="N32" s="28"/>
      <c r="O32" s="31"/>
      <c r="P32" s="31"/>
      <c r="Q32" s="28"/>
      <c r="R32" s="28"/>
      <c r="S32" s="28"/>
      <c r="T32" s="31"/>
      <c r="U32" s="28"/>
      <c r="V32" s="28"/>
      <c r="W32" s="28"/>
      <c r="X32" s="28"/>
      <c r="Y32" s="28"/>
      <c r="Z32" s="28"/>
      <c r="AA32" s="31"/>
      <c r="AB32" s="32"/>
      <c r="AC32" s="31"/>
      <c r="AD32" s="31"/>
      <c r="AE32" s="31"/>
      <c r="AF32" s="31"/>
      <c r="AG32" s="31"/>
      <c r="AH32" s="31"/>
      <c r="AI32" s="31"/>
      <c r="AJ32" s="31"/>
      <c r="AK32" s="31"/>
    </row>
  </sheetData>
  <sheetProtection password="EA5F" sheet="1" objects="1" scenarios="1"/>
  <phoneticPr fontId="12" type="noConversion"/>
  <dataValidations count="8">
    <dataValidation type="list" errorStyle="warning" allowBlank="1" showInputMessage="1" showErrorMessage="1" sqref="AE1:AE1048576">
      <formula1>"36V,市电220V,动力专用380V"</formula1>
    </dataValidation>
    <dataValidation type="list" allowBlank="1" showInputMessage="1" showErrorMessage="1" sqref="AF1:AF1048576">
      <formula1>"是,否"</formula1>
    </dataValidation>
    <dataValidation type="list" errorStyle="warning" allowBlank="1" showInputMessage="1" showErrorMessage="1" sqref="AG1:AG1048576">
      <formula1>"中央台,边台,转角台"</formula1>
    </dataValidation>
    <dataValidation type="list" errorStyle="warning" allowBlank="1" showInputMessage="1" showErrorMessage="1" sqref="AD1:AD1048576">
      <formula1>"上下水,超纯水"</formula1>
    </dataValidation>
    <dataValidation type="list" allowBlank="1" showInputMessage="1" showErrorMessage="1" sqref="B1:B1048576">
      <formula1>首行</formula1>
    </dataValidation>
    <dataValidation type="list" allowBlank="1" showInputMessage="1" showErrorMessage="1" sqref="T1:T1048576">
      <formula1>"基础保障类,共享类,拓展提升类"</formula1>
    </dataValidation>
    <dataValidation type="list" allowBlank="1" showInputMessage="1" showErrorMessage="1" sqref="F2:F65536">
      <formula1>"国家级,省级,校级"</formula1>
    </dataValidation>
    <dataValidation type="list" allowBlank="1" showInputMessage="1" showErrorMessage="1" sqref="C1:C1048576">
      <formula1>INDIRECT($B1)</formula1>
    </dataValidation>
  </dataValidations>
  <pageMargins left="0.49" right="0.23" top="0.75" bottom="0.75" header="0.3" footer="0.3"/>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sheetPr codeName="Sheet5">
    <tabColor rgb="FFFF0000"/>
  </sheetPr>
  <dimension ref="A1:AK12"/>
  <sheetViews>
    <sheetView workbookViewId="0">
      <selection activeCell="J2" sqref="J2"/>
    </sheetView>
  </sheetViews>
  <sheetFormatPr defaultRowHeight="13.5"/>
  <cols>
    <col min="1" max="1" width="4.625" customWidth="1"/>
    <col min="2" max="2" width="10.625" style="1" customWidth="1"/>
    <col min="3" max="3" width="14.125" style="1" customWidth="1"/>
    <col min="4" max="4" width="8" style="6" customWidth="1"/>
    <col min="5" max="5" width="19.125" style="6" customWidth="1"/>
    <col min="6" max="6" width="8" style="6" customWidth="1"/>
    <col min="7" max="7" width="9.5" style="1" customWidth="1"/>
    <col min="8" max="8" width="9.875" style="7" customWidth="1"/>
    <col min="9" max="9" width="7.125" style="1" customWidth="1"/>
    <col min="10" max="10" width="38.375" style="1" customWidth="1"/>
    <col min="11" max="11" width="10.5" style="1" customWidth="1"/>
    <col min="12" max="12" width="12.875" style="1" bestFit="1" customWidth="1"/>
    <col min="13" max="13" width="15.875" style="1" customWidth="1"/>
    <col min="14" max="14" width="20.375" style="1" customWidth="1"/>
    <col min="15" max="16" width="13" style="4" customWidth="1"/>
    <col min="17" max="19" width="11" style="4" customWidth="1"/>
    <col min="20" max="20" width="12.875" style="4" customWidth="1"/>
    <col min="21" max="21" width="17" style="4" customWidth="1"/>
    <col min="22" max="22" width="25" style="4" customWidth="1"/>
    <col min="23" max="23" width="12.125" style="4" customWidth="1"/>
    <col min="24" max="24" width="8.5" style="4" customWidth="1"/>
    <col min="25" max="25" width="7.375" style="4" customWidth="1"/>
    <col min="26" max="26" width="8.5" style="1" customWidth="1"/>
    <col min="27" max="27" width="10.375" style="1" customWidth="1"/>
    <col min="28" max="28" width="34.375" style="1" customWidth="1"/>
    <col min="29" max="29" width="13.625" style="1" customWidth="1"/>
    <col min="30" max="30" width="10.875" style="1" customWidth="1"/>
    <col min="31" max="31" width="12" style="1" customWidth="1"/>
    <col min="32" max="32" width="12.125" style="1" customWidth="1"/>
    <col min="33" max="33" width="9.125" style="1" customWidth="1"/>
    <col min="34" max="34" width="9.875" style="1" customWidth="1"/>
    <col min="35" max="35" width="8.375" style="1" customWidth="1"/>
    <col min="36" max="36" width="9" style="1"/>
    <col min="37" max="37" width="8.625" style="1" customWidth="1"/>
  </cols>
  <sheetData>
    <row r="1" spans="1:37" s="26" customFormat="1" ht="95.45" customHeight="1">
      <c r="A1" s="21" t="s">
        <v>713</v>
      </c>
      <c r="B1" s="22" t="s">
        <v>714</v>
      </c>
      <c r="C1" s="23" t="s">
        <v>115</v>
      </c>
      <c r="D1" s="24" t="s">
        <v>715</v>
      </c>
      <c r="E1" s="24" t="s">
        <v>716</v>
      </c>
      <c r="F1" s="24" t="s">
        <v>717</v>
      </c>
      <c r="G1" s="23" t="s">
        <v>718</v>
      </c>
      <c r="H1" s="25" t="s">
        <v>4</v>
      </c>
      <c r="I1" s="23" t="s">
        <v>719</v>
      </c>
      <c r="J1" s="23" t="s">
        <v>720</v>
      </c>
      <c r="K1" s="22" t="s">
        <v>721</v>
      </c>
      <c r="L1" s="22" t="s">
        <v>722</v>
      </c>
      <c r="M1" s="22" t="s">
        <v>723</v>
      </c>
      <c r="N1" s="22" t="s">
        <v>724</v>
      </c>
      <c r="O1" s="22" t="s">
        <v>710</v>
      </c>
      <c r="P1" s="22" t="s">
        <v>744</v>
      </c>
      <c r="Q1" s="22" t="s">
        <v>725</v>
      </c>
      <c r="R1" s="22" t="s">
        <v>726</v>
      </c>
      <c r="S1" s="23" t="s">
        <v>727</v>
      </c>
      <c r="T1" s="23" t="s">
        <v>728</v>
      </c>
      <c r="U1" s="23" t="s">
        <v>729</v>
      </c>
      <c r="V1" s="23" t="s">
        <v>730</v>
      </c>
      <c r="W1" s="22" t="s">
        <v>731</v>
      </c>
      <c r="X1" s="22" t="s">
        <v>732</v>
      </c>
      <c r="Y1" s="22" t="s">
        <v>733</v>
      </c>
      <c r="Z1" s="22" t="s">
        <v>12</v>
      </c>
      <c r="AA1" s="22" t="s">
        <v>13</v>
      </c>
      <c r="AB1" s="22" t="s">
        <v>734</v>
      </c>
      <c r="AC1" s="22" t="s">
        <v>735</v>
      </c>
      <c r="AD1" s="22" t="s">
        <v>736</v>
      </c>
      <c r="AE1" s="22" t="s">
        <v>737</v>
      </c>
      <c r="AF1" s="22" t="s">
        <v>738</v>
      </c>
      <c r="AG1" s="22" t="s">
        <v>739</v>
      </c>
      <c r="AH1" s="22" t="s">
        <v>740</v>
      </c>
      <c r="AI1" s="23" t="s">
        <v>741</v>
      </c>
      <c r="AJ1" s="22" t="s">
        <v>742</v>
      </c>
      <c r="AK1" s="22" t="s">
        <v>743</v>
      </c>
    </row>
    <row r="2" spans="1:37" ht="108">
      <c r="A2" s="50" t="s">
        <v>622</v>
      </c>
      <c r="B2" s="51" t="s">
        <v>883</v>
      </c>
      <c r="C2" s="51" t="s">
        <v>883</v>
      </c>
      <c r="D2" s="50" t="s">
        <v>884</v>
      </c>
      <c r="E2" s="50" t="s">
        <v>883</v>
      </c>
      <c r="F2" s="50" t="s">
        <v>885</v>
      </c>
      <c r="G2" s="50" t="s">
        <v>886</v>
      </c>
      <c r="H2" s="50" t="s">
        <v>887</v>
      </c>
      <c r="I2" s="51"/>
      <c r="J2" s="51" t="s">
        <v>32</v>
      </c>
      <c r="K2" s="51"/>
      <c r="L2" s="51"/>
      <c r="M2" s="51" t="s">
        <v>891</v>
      </c>
      <c r="N2" s="51" t="s">
        <v>33</v>
      </c>
      <c r="O2" s="52" t="s">
        <v>890</v>
      </c>
      <c r="P2" s="52" t="s">
        <v>888</v>
      </c>
      <c r="Q2" s="52" t="s">
        <v>34</v>
      </c>
      <c r="R2" s="52" t="s">
        <v>35</v>
      </c>
      <c r="S2" s="52" t="s">
        <v>36</v>
      </c>
      <c r="T2" s="52" t="s">
        <v>613</v>
      </c>
      <c r="U2" s="52" t="s">
        <v>909</v>
      </c>
      <c r="V2" s="52" t="s">
        <v>37</v>
      </c>
      <c r="W2" s="52" t="s">
        <v>911</v>
      </c>
      <c r="X2" s="52" t="s">
        <v>910</v>
      </c>
      <c r="Y2" s="52" t="s">
        <v>910</v>
      </c>
      <c r="Z2" s="52" t="s">
        <v>910</v>
      </c>
      <c r="AA2" s="52" t="s">
        <v>910</v>
      </c>
      <c r="AB2" s="51" t="s">
        <v>38</v>
      </c>
      <c r="AC2" s="51" t="s">
        <v>912</v>
      </c>
      <c r="AD2" s="51" t="s">
        <v>39</v>
      </c>
      <c r="AE2" s="51" t="s">
        <v>614</v>
      </c>
      <c r="AF2" s="51" t="s">
        <v>40</v>
      </c>
      <c r="AG2" s="51" t="s">
        <v>41</v>
      </c>
      <c r="AH2" s="51" t="s">
        <v>42</v>
      </c>
      <c r="AI2" s="51"/>
      <c r="AJ2" s="51"/>
      <c r="AK2" s="51" t="s">
        <v>913</v>
      </c>
    </row>
    <row r="3" spans="1:37">
      <c r="A3" s="50"/>
      <c r="B3" s="51"/>
      <c r="C3" s="51"/>
      <c r="D3" s="50"/>
      <c r="E3" s="50"/>
      <c r="F3" s="50"/>
      <c r="G3" s="50"/>
      <c r="H3" s="50"/>
      <c r="I3" s="51"/>
      <c r="J3" s="51"/>
      <c r="K3" s="51"/>
      <c r="L3" s="51"/>
      <c r="M3" s="51"/>
      <c r="N3" s="51"/>
      <c r="O3" s="52"/>
      <c r="P3" s="52"/>
      <c r="Q3" s="52"/>
      <c r="R3" s="52"/>
      <c r="S3" s="52"/>
      <c r="T3" s="52"/>
      <c r="U3" s="52"/>
      <c r="V3" s="52"/>
      <c r="W3" s="52"/>
      <c r="X3" s="52"/>
      <c r="Y3" s="52"/>
      <c r="Z3" s="51"/>
      <c r="AA3" s="51"/>
      <c r="AB3" s="51"/>
      <c r="AC3" s="51"/>
      <c r="AD3" s="51"/>
      <c r="AE3" s="51"/>
      <c r="AF3" s="51"/>
      <c r="AG3" s="51"/>
      <c r="AH3" s="51"/>
      <c r="AI3" s="51"/>
      <c r="AJ3" s="51"/>
      <c r="AK3" s="51"/>
    </row>
    <row r="4" spans="1:37" ht="14.25">
      <c r="A4" s="5"/>
      <c r="B4" s="28"/>
      <c r="C4" s="28"/>
      <c r="D4" s="29"/>
      <c r="E4" s="29"/>
      <c r="F4" s="29"/>
      <c r="G4" s="28"/>
      <c r="H4" s="30"/>
      <c r="I4" s="31"/>
      <c r="J4" s="31"/>
      <c r="K4" s="31"/>
      <c r="L4" s="31"/>
      <c r="M4" s="31"/>
      <c r="N4" s="28"/>
      <c r="O4" s="31"/>
      <c r="P4" s="31"/>
      <c r="Q4" s="28"/>
      <c r="R4" s="28"/>
      <c r="S4" s="28"/>
      <c r="T4" s="31"/>
      <c r="U4" s="28"/>
      <c r="V4" s="28"/>
      <c r="W4" s="28"/>
      <c r="X4" s="28"/>
      <c r="Y4" s="28"/>
      <c r="Z4" s="28"/>
      <c r="AA4" s="31"/>
      <c r="AB4" s="32"/>
      <c r="AC4" s="31"/>
      <c r="AD4" s="31"/>
      <c r="AE4" s="31"/>
      <c r="AF4" s="31"/>
      <c r="AG4" s="31"/>
      <c r="AH4" s="31"/>
      <c r="AI4" s="31"/>
      <c r="AJ4" s="31"/>
      <c r="AK4" s="31"/>
    </row>
    <row r="6" spans="1:37" ht="31.5">
      <c r="C6" s="53"/>
      <c r="D6" s="54" t="s">
        <v>892</v>
      </c>
    </row>
    <row r="7" spans="1:37" ht="22.5">
      <c r="C7" s="55" t="s">
        <v>893</v>
      </c>
      <c r="D7" s="434" t="s">
        <v>904</v>
      </c>
      <c r="E7" s="435"/>
      <c r="F7" s="435"/>
      <c r="G7" s="435"/>
      <c r="H7" s="435"/>
      <c r="I7" s="435"/>
      <c r="J7" s="435"/>
      <c r="K7" s="435"/>
      <c r="L7" s="435"/>
      <c r="M7" s="435"/>
      <c r="N7" s="435"/>
      <c r="O7" s="435"/>
      <c r="P7" s="435"/>
      <c r="Q7" s="435"/>
      <c r="R7" s="435"/>
    </row>
    <row r="8" spans="1:37" ht="22.5">
      <c r="C8" s="55" t="s">
        <v>894</v>
      </c>
      <c r="D8" s="433" t="s">
        <v>899</v>
      </c>
      <c r="E8" s="433"/>
      <c r="F8" s="433"/>
      <c r="G8" s="433"/>
      <c r="H8" s="433"/>
      <c r="I8" s="433"/>
      <c r="J8" s="433"/>
      <c r="K8" s="433"/>
      <c r="L8" s="433"/>
      <c r="M8" s="433"/>
      <c r="N8" s="433"/>
      <c r="O8" s="433"/>
      <c r="P8" s="433"/>
      <c r="Q8" s="433"/>
      <c r="R8" s="433"/>
    </row>
    <row r="9" spans="1:37" ht="22.5">
      <c r="C9" s="55" t="s">
        <v>895</v>
      </c>
      <c r="D9" s="433" t="s">
        <v>900</v>
      </c>
      <c r="E9" s="433"/>
      <c r="F9" s="433"/>
      <c r="G9" s="433"/>
      <c r="H9" s="433"/>
      <c r="I9" s="433"/>
      <c r="J9" s="433"/>
      <c r="K9" s="433"/>
      <c r="L9" s="433"/>
      <c r="M9" s="433"/>
      <c r="N9" s="433"/>
      <c r="O9" s="433"/>
      <c r="P9" s="433"/>
      <c r="Q9" s="433"/>
      <c r="R9" s="433"/>
    </row>
    <row r="10" spans="1:37" ht="22.5">
      <c r="C10" s="55" t="s">
        <v>896</v>
      </c>
      <c r="D10" s="433" t="s">
        <v>901</v>
      </c>
      <c r="E10" s="433"/>
      <c r="F10" s="433"/>
      <c r="G10" s="433"/>
      <c r="H10" s="433"/>
      <c r="I10" s="433"/>
      <c r="J10" s="433"/>
      <c r="K10" s="433"/>
      <c r="L10" s="433"/>
      <c r="M10" s="433"/>
      <c r="N10" s="433"/>
      <c r="O10" s="433"/>
      <c r="P10" s="433"/>
      <c r="Q10" s="433"/>
      <c r="R10" s="433"/>
    </row>
    <row r="11" spans="1:37" ht="22.5">
      <c r="C11" s="55" t="s">
        <v>897</v>
      </c>
      <c r="D11" s="433" t="s">
        <v>902</v>
      </c>
      <c r="E11" s="433"/>
      <c r="F11" s="433"/>
      <c r="G11" s="433"/>
      <c r="H11" s="433"/>
      <c r="I11" s="433"/>
      <c r="J11" s="433"/>
      <c r="K11" s="433"/>
      <c r="L11" s="433"/>
      <c r="M11" s="433"/>
      <c r="N11" s="433"/>
      <c r="O11" s="433"/>
      <c r="P11" s="433"/>
      <c r="Q11" s="433"/>
      <c r="R11" s="433"/>
    </row>
    <row r="12" spans="1:37" ht="22.5">
      <c r="C12" s="55" t="s">
        <v>898</v>
      </c>
      <c r="D12" s="433" t="s">
        <v>903</v>
      </c>
      <c r="E12" s="433"/>
      <c r="F12" s="433"/>
      <c r="G12" s="433"/>
      <c r="H12" s="433"/>
      <c r="I12" s="433"/>
      <c r="J12" s="433"/>
      <c r="K12" s="433"/>
      <c r="L12" s="433"/>
      <c r="M12" s="433"/>
      <c r="N12" s="433"/>
      <c r="O12" s="433"/>
      <c r="P12" s="433"/>
      <c r="Q12" s="433"/>
      <c r="R12" s="433"/>
    </row>
  </sheetData>
  <sheetProtection password="EA5F" sheet="1" objects="1" scenarios="1"/>
  <mergeCells count="6">
    <mergeCell ref="D12:R12"/>
    <mergeCell ref="D7:R7"/>
    <mergeCell ref="D8:R8"/>
    <mergeCell ref="D9:R9"/>
    <mergeCell ref="D10:R10"/>
    <mergeCell ref="D11:R11"/>
  </mergeCells>
  <phoneticPr fontId="12" type="noConversion"/>
  <dataValidations count="8">
    <dataValidation type="list" allowBlank="1" showInputMessage="1" showErrorMessage="1" sqref="F4">
      <formula1>"国家级,省级,校级"</formula1>
    </dataValidation>
    <dataValidation type="list" errorStyle="warning" allowBlank="1" showInputMessage="1" showErrorMessage="1" sqref="AD4">
      <formula1>"上下水,超纯水"</formula1>
    </dataValidation>
    <dataValidation type="list" errorStyle="warning" allowBlank="1" showInputMessage="1" showErrorMessage="1" sqref="AG4">
      <formula1>"中央台,边台,转角台"</formula1>
    </dataValidation>
    <dataValidation type="list" allowBlank="1" showInputMessage="1" showErrorMessage="1" sqref="AF4">
      <formula1>"是,否"</formula1>
    </dataValidation>
    <dataValidation type="list" errorStyle="warning" allowBlank="1" showInputMessage="1" showErrorMessage="1" sqref="AE4">
      <formula1>"36V,市电220V,动力专用380V"</formula1>
    </dataValidation>
    <dataValidation type="list" allowBlank="1" showInputMessage="1" showErrorMessage="1" sqref="T4">
      <formula1>"基础保障类,共享类,拓展提升类"</formula1>
    </dataValidation>
    <dataValidation type="list" allowBlank="1" showInputMessage="1" showErrorMessage="1" sqref="C4">
      <formula1>INDIRECT($B4)</formula1>
    </dataValidation>
    <dataValidation type="list" allowBlank="1" showInputMessage="1" showErrorMessage="1" sqref="B4">
      <formula1>首行</formula1>
    </dataValidation>
  </dataValidations>
  <pageMargins left="0.49" right="0.23" top="0.75" bottom="0.75" header="0.3" footer="0.3"/>
  <pageSetup paperSize="9" orientation="landscape" horizontalDpi="200" verticalDpi="200" r:id="rId1"/>
  <drawing r:id="rId2"/>
</worksheet>
</file>

<file path=xl/worksheets/sheet4.xml><?xml version="1.0" encoding="utf-8"?>
<worksheet xmlns="http://schemas.openxmlformats.org/spreadsheetml/2006/main" xmlns:r="http://schemas.openxmlformats.org/officeDocument/2006/relationships">
  <sheetPr codeName="Sheet2"/>
  <dimension ref="A3:U162"/>
  <sheetViews>
    <sheetView topLeftCell="B1" workbookViewId="0">
      <selection activeCell="A8" sqref="A5:A12 A14:A21 A23:A27 A29:A34 A36:A44 A46:A52 A54:A56 A58:A66 A68:A82 A84:A89 A91:A105 A107:A111 A113:A118 A120:A124 A126:A128 A130:A138 A140:A142 A144:A153 A155:A158 A160:A161"/>
      <pivotSelection pane="bottomRight" showHeader="1" axis="axisRow" dimension="1" activeRow="7" previousRow="7" click="1" r:id="rId1">
        <pivotArea dataOnly="0" labelOnly="1" fieldPosition="0">
          <references count="1">
            <reference field="0" count="0"/>
          </references>
        </pivotArea>
      </pivotSelection>
    </sheetView>
  </sheetViews>
  <sheetFormatPr defaultRowHeight="13.5"/>
  <cols>
    <col min="1" max="1" width="40" bestFit="1" customWidth="1"/>
    <col min="2" max="2" width="27.125" customWidth="1"/>
    <col min="3" max="3" width="24.625" customWidth="1"/>
    <col min="4" max="4" width="35.125" customWidth="1"/>
    <col min="5" max="5" width="12.625" customWidth="1"/>
    <col min="6" max="6" width="13.5" customWidth="1"/>
    <col min="7" max="7" width="25.125" bestFit="1" customWidth="1"/>
    <col min="10" max="10" width="29.125" bestFit="1" customWidth="1"/>
    <col min="12" max="12" width="25.125" bestFit="1" customWidth="1"/>
    <col min="13" max="13" width="27.125" bestFit="1" customWidth="1"/>
    <col min="15" max="15" width="35.5" bestFit="1" customWidth="1"/>
    <col min="17" max="17" width="23" bestFit="1" customWidth="1"/>
    <col min="19" max="19" width="30.5" bestFit="1" customWidth="1"/>
    <col min="20" max="21" width="18.875" bestFit="1" customWidth="1"/>
  </cols>
  <sheetData>
    <row r="3" spans="1:21">
      <c r="A3" s="16" t="s">
        <v>488</v>
      </c>
    </row>
    <row r="4" spans="1:21">
      <c r="A4" s="17" t="s">
        <v>69</v>
      </c>
      <c r="B4" s="19" t="s">
        <v>69</v>
      </c>
      <c r="C4" s="19" t="s">
        <v>497</v>
      </c>
      <c r="D4" s="19" t="s">
        <v>56</v>
      </c>
      <c r="E4" s="19" t="s">
        <v>483</v>
      </c>
      <c r="F4" s="19" t="s">
        <v>484</v>
      </c>
      <c r="G4" s="19" t="s">
        <v>62</v>
      </c>
      <c r="H4" s="19" t="s">
        <v>489</v>
      </c>
      <c r="I4" s="19" t="s">
        <v>486</v>
      </c>
      <c r="J4" s="19" t="s">
        <v>102</v>
      </c>
      <c r="K4" s="19" t="s">
        <v>491</v>
      </c>
      <c r="L4" s="19" t="s">
        <v>79</v>
      </c>
      <c r="M4" s="19" t="s">
        <v>485</v>
      </c>
      <c r="N4" s="19" t="s">
        <v>90</v>
      </c>
      <c r="O4" s="19" t="s">
        <v>494</v>
      </c>
      <c r="P4" s="19" t="s">
        <v>98</v>
      </c>
      <c r="Q4" s="19" t="s">
        <v>490</v>
      </c>
      <c r="R4" s="19" t="s">
        <v>492</v>
      </c>
      <c r="S4" s="19" t="s">
        <v>493</v>
      </c>
      <c r="T4" s="19" t="s">
        <v>496</v>
      </c>
      <c r="U4" s="19" t="s">
        <v>495</v>
      </c>
    </row>
    <row r="5" spans="1:21">
      <c r="A5" s="18" t="s">
        <v>541</v>
      </c>
      <c r="B5" s="18" t="s">
        <v>541</v>
      </c>
      <c r="C5" s="18" t="s">
        <v>600</v>
      </c>
      <c r="D5" s="18" t="s">
        <v>595</v>
      </c>
      <c r="E5" s="18" t="s">
        <v>499</v>
      </c>
      <c r="F5" s="18" t="s">
        <v>503</v>
      </c>
      <c r="G5" s="18" t="s">
        <v>534</v>
      </c>
      <c r="H5" s="18" t="s">
        <v>510</v>
      </c>
      <c r="I5" s="18" t="s">
        <v>606</v>
      </c>
      <c r="J5" s="18" t="s">
        <v>560</v>
      </c>
      <c r="K5" s="18" t="s">
        <v>522</v>
      </c>
      <c r="L5" s="18" t="s">
        <v>580</v>
      </c>
      <c r="M5" s="18" t="s">
        <v>555</v>
      </c>
      <c r="N5" s="18" t="s">
        <v>543</v>
      </c>
      <c r="O5" s="18" t="s">
        <v>550</v>
      </c>
      <c r="P5" s="18" t="s">
        <v>531</v>
      </c>
      <c r="Q5" s="18" t="s">
        <v>513</v>
      </c>
      <c r="R5" s="18" t="s">
        <v>528</v>
      </c>
      <c r="S5" s="18" t="s">
        <v>548</v>
      </c>
      <c r="T5" s="18" t="s">
        <v>576</v>
      </c>
      <c r="U5" s="18" t="s">
        <v>574</v>
      </c>
    </row>
    <row r="6" spans="1:21">
      <c r="A6" s="18" t="s">
        <v>521</v>
      </c>
      <c r="B6" s="18" t="s">
        <v>521</v>
      </c>
      <c r="C6" s="18" t="s">
        <v>601</v>
      </c>
      <c r="D6" s="18" t="s">
        <v>596</v>
      </c>
      <c r="E6" s="18" t="s">
        <v>500</v>
      </c>
      <c r="F6" s="18" t="s">
        <v>505</v>
      </c>
      <c r="G6" s="18" t="s">
        <v>535</v>
      </c>
      <c r="H6" s="18" t="s">
        <v>511</v>
      </c>
      <c r="I6" s="18" t="s">
        <v>607</v>
      </c>
      <c r="J6" s="18" t="s">
        <v>561</v>
      </c>
      <c r="K6" s="18" t="s">
        <v>523</v>
      </c>
      <c r="L6" s="18" t="s">
        <v>581</v>
      </c>
      <c r="M6" s="18" t="s">
        <v>556</v>
      </c>
      <c r="N6" s="18" t="s">
        <v>544</v>
      </c>
      <c r="O6" s="18" t="s">
        <v>551</v>
      </c>
      <c r="P6" s="18" t="s">
        <v>532</v>
      </c>
      <c r="Q6" s="18" t="s">
        <v>514</v>
      </c>
      <c r="R6" s="18" t="s">
        <v>529</v>
      </c>
      <c r="S6" s="18" t="s">
        <v>549</v>
      </c>
      <c r="T6" s="18" t="s">
        <v>577</v>
      </c>
      <c r="U6" s="18" t="s">
        <v>575</v>
      </c>
    </row>
    <row r="7" spans="1:21">
      <c r="A7" s="18" t="s">
        <v>542</v>
      </c>
      <c r="B7" s="18" t="s">
        <v>542</v>
      </c>
      <c r="C7" s="18" t="s">
        <v>602</v>
      </c>
      <c r="D7" s="18" t="s">
        <v>597</v>
      </c>
      <c r="E7" s="18" t="s">
        <v>501</v>
      </c>
      <c r="F7" s="18" t="s">
        <v>506</v>
      </c>
      <c r="G7" s="18" t="s">
        <v>536</v>
      </c>
      <c r="H7" s="18" t="s">
        <v>512</v>
      </c>
      <c r="I7" s="18" t="s">
        <v>608</v>
      </c>
      <c r="J7" s="18" t="s">
        <v>562</v>
      </c>
      <c r="K7" s="18" t="s">
        <v>524</v>
      </c>
      <c r="L7" s="18" t="s">
        <v>582</v>
      </c>
      <c r="M7" s="18" t="s">
        <v>557</v>
      </c>
      <c r="N7" s="18" t="s">
        <v>545</v>
      </c>
      <c r="O7" s="18" t="s">
        <v>552</v>
      </c>
      <c r="P7" s="18" t="s">
        <v>533</v>
      </c>
      <c r="Q7" s="18" t="s">
        <v>515</v>
      </c>
      <c r="R7" s="18" t="s">
        <v>530</v>
      </c>
      <c r="S7" s="18" t="s">
        <v>864</v>
      </c>
      <c r="T7" s="18" t="s">
        <v>578</v>
      </c>
    </row>
    <row r="8" spans="1:21">
      <c r="A8" s="18" t="s">
        <v>872</v>
      </c>
      <c r="B8" s="18" t="s">
        <v>872</v>
      </c>
      <c r="C8" s="18" t="s">
        <v>603</v>
      </c>
      <c r="D8" s="18" t="s">
        <v>598</v>
      </c>
      <c r="E8" s="18" t="s">
        <v>502</v>
      </c>
      <c r="F8" s="18" t="s">
        <v>507</v>
      </c>
      <c r="G8" s="18" t="s">
        <v>537</v>
      </c>
      <c r="I8" s="18" t="s">
        <v>609</v>
      </c>
      <c r="J8" s="18" t="s">
        <v>563</v>
      </c>
      <c r="K8" s="18" t="s">
        <v>525</v>
      </c>
      <c r="L8" s="18" t="s">
        <v>583</v>
      </c>
      <c r="M8" s="18" t="s">
        <v>558</v>
      </c>
      <c r="N8" s="18" t="s">
        <v>546</v>
      </c>
      <c r="O8" s="18" t="s">
        <v>553</v>
      </c>
      <c r="Q8" s="18" t="s">
        <v>516</v>
      </c>
      <c r="S8" s="18" t="s">
        <v>865</v>
      </c>
      <c r="T8" s="18" t="s">
        <v>579</v>
      </c>
    </row>
    <row r="9" spans="1:21">
      <c r="A9" s="18" t="s">
        <v>873</v>
      </c>
      <c r="B9" s="18" t="s">
        <v>873</v>
      </c>
      <c r="C9" s="18" t="s">
        <v>604</v>
      </c>
      <c r="D9" s="18" t="s">
        <v>599</v>
      </c>
      <c r="E9" s="18" t="s">
        <v>503</v>
      </c>
      <c r="F9" s="18" t="s">
        <v>508</v>
      </c>
      <c r="G9" s="18" t="s">
        <v>538</v>
      </c>
      <c r="I9" s="18" t="s">
        <v>610</v>
      </c>
      <c r="J9" s="18" t="s">
        <v>564</v>
      </c>
      <c r="K9" s="18" t="s">
        <v>526</v>
      </c>
      <c r="L9" s="18" t="s">
        <v>584</v>
      </c>
      <c r="M9" s="18" t="s">
        <v>559</v>
      </c>
      <c r="N9" s="18" t="s">
        <v>547</v>
      </c>
      <c r="O9" s="18" t="s">
        <v>554</v>
      </c>
      <c r="Q9" s="18" t="s">
        <v>517</v>
      </c>
      <c r="S9" s="18" t="s">
        <v>866</v>
      </c>
    </row>
    <row r="10" spans="1:21">
      <c r="A10" s="18" t="s">
        <v>874</v>
      </c>
      <c r="B10" s="18" t="s">
        <v>874</v>
      </c>
      <c r="C10" s="18" t="s">
        <v>605</v>
      </c>
      <c r="D10" s="18"/>
      <c r="E10" s="18" t="s">
        <v>504</v>
      </c>
      <c r="F10" s="18" t="s">
        <v>509</v>
      </c>
      <c r="G10" s="18" t="s">
        <v>539</v>
      </c>
      <c r="I10" s="18" t="s">
        <v>611</v>
      </c>
      <c r="J10" s="18" t="s">
        <v>565</v>
      </c>
      <c r="K10" s="18" t="s">
        <v>527</v>
      </c>
      <c r="L10" s="18" t="s">
        <v>585</v>
      </c>
      <c r="M10" s="18"/>
      <c r="N10" s="18" t="s">
        <v>879</v>
      </c>
      <c r="Q10" s="18" t="s">
        <v>518</v>
      </c>
      <c r="S10" s="18" t="s">
        <v>867</v>
      </c>
    </row>
    <row r="11" spans="1:21">
      <c r="A11" s="18" t="s">
        <v>875</v>
      </c>
      <c r="B11" s="18" t="s">
        <v>875</v>
      </c>
      <c r="C11" s="18" t="s">
        <v>707</v>
      </c>
      <c r="F11" s="18" t="s">
        <v>706</v>
      </c>
      <c r="G11" s="18" t="s">
        <v>540</v>
      </c>
      <c r="I11" s="18" t="s">
        <v>612</v>
      </c>
      <c r="J11" s="18" t="s">
        <v>566</v>
      </c>
      <c r="L11" s="18" t="s">
        <v>586</v>
      </c>
      <c r="Q11" s="18" t="s">
        <v>519</v>
      </c>
      <c r="S11" s="18" t="s">
        <v>868</v>
      </c>
    </row>
    <row r="12" spans="1:21">
      <c r="A12" s="18" t="s">
        <v>876</v>
      </c>
      <c r="B12" s="18" t="s">
        <v>876</v>
      </c>
      <c r="C12" s="18" t="s">
        <v>861</v>
      </c>
      <c r="F12" s="18" t="s">
        <v>862</v>
      </c>
      <c r="G12" s="18"/>
      <c r="I12" s="18" t="s">
        <v>877</v>
      </c>
      <c r="J12" s="18" t="s">
        <v>567</v>
      </c>
      <c r="L12" s="18" t="s">
        <v>587</v>
      </c>
      <c r="Q12" s="18" t="s">
        <v>520</v>
      </c>
      <c r="S12" s="18" t="s">
        <v>869</v>
      </c>
    </row>
    <row r="13" spans="1:21">
      <c r="A13" s="17" t="s">
        <v>497</v>
      </c>
      <c r="F13" s="18" t="s">
        <v>863</v>
      </c>
      <c r="I13" s="18" t="s">
        <v>878</v>
      </c>
      <c r="J13" s="18" t="s">
        <v>568</v>
      </c>
      <c r="L13" s="18" t="s">
        <v>588</v>
      </c>
      <c r="Q13" s="18" t="s">
        <v>880</v>
      </c>
      <c r="S13" s="18" t="s">
        <v>870</v>
      </c>
    </row>
    <row r="14" spans="1:21">
      <c r="A14" s="18" t="s">
        <v>600</v>
      </c>
      <c r="I14" s="18"/>
      <c r="J14" s="18" t="s">
        <v>569</v>
      </c>
      <c r="L14" s="18" t="s">
        <v>589</v>
      </c>
      <c r="Q14" s="18"/>
      <c r="S14" s="18" t="s">
        <v>871</v>
      </c>
    </row>
    <row r="15" spans="1:21">
      <c r="A15" s="18" t="s">
        <v>601</v>
      </c>
      <c r="J15" s="18" t="s">
        <v>570</v>
      </c>
      <c r="L15" s="18" t="s">
        <v>590</v>
      </c>
      <c r="Q15" s="18"/>
    </row>
    <row r="16" spans="1:21">
      <c r="A16" s="18" t="s">
        <v>602</v>
      </c>
      <c r="J16" s="18" t="s">
        <v>571</v>
      </c>
      <c r="L16" s="18" t="s">
        <v>591</v>
      </c>
      <c r="Q16" s="18"/>
    </row>
    <row r="17" spans="1:12">
      <c r="A17" s="18" t="s">
        <v>603</v>
      </c>
      <c r="J17" s="18" t="s">
        <v>572</v>
      </c>
      <c r="L17" s="18" t="s">
        <v>592</v>
      </c>
    </row>
    <row r="18" spans="1:12">
      <c r="A18" s="18" t="s">
        <v>604</v>
      </c>
      <c r="J18" s="18" t="s">
        <v>573</v>
      </c>
      <c r="L18" s="18" t="s">
        <v>593</v>
      </c>
    </row>
    <row r="19" spans="1:12">
      <c r="A19" s="18" t="s">
        <v>605</v>
      </c>
      <c r="J19" s="18" t="s">
        <v>708</v>
      </c>
      <c r="L19" s="18" t="s">
        <v>594</v>
      </c>
    </row>
    <row r="20" spans="1:12">
      <c r="A20" s="18" t="s">
        <v>707</v>
      </c>
    </row>
    <row r="21" spans="1:12">
      <c r="A21" s="18" t="s">
        <v>861</v>
      </c>
    </row>
    <row r="22" spans="1:12">
      <c r="A22" s="17" t="s">
        <v>56</v>
      </c>
    </row>
    <row r="23" spans="1:12">
      <c r="A23" s="18" t="s">
        <v>595</v>
      </c>
    </row>
    <row r="24" spans="1:12">
      <c r="A24" s="18" t="s">
        <v>596</v>
      </c>
    </row>
    <row r="25" spans="1:12">
      <c r="A25" s="18" t="s">
        <v>597</v>
      </c>
    </row>
    <row r="26" spans="1:12">
      <c r="A26" s="18" t="s">
        <v>598</v>
      </c>
    </row>
    <row r="27" spans="1:12">
      <c r="A27" s="18" t="s">
        <v>599</v>
      </c>
    </row>
    <row r="28" spans="1:12">
      <c r="A28" s="17" t="s">
        <v>483</v>
      </c>
    </row>
    <row r="29" spans="1:12">
      <c r="A29" s="18" t="s">
        <v>499</v>
      </c>
    </row>
    <row r="30" spans="1:12">
      <c r="A30" s="18" t="s">
        <v>500</v>
      </c>
    </row>
    <row r="31" spans="1:12">
      <c r="A31" s="18" t="s">
        <v>501</v>
      </c>
    </row>
    <row r="32" spans="1:12">
      <c r="A32" s="18" t="s">
        <v>502</v>
      </c>
    </row>
    <row r="33" spans="1:1">
      <c r="A33" s="18" t="s">
        <v>503</v>
      </c>
    </row>
    <row r="34" spans="1:1">
      <c r="A34" s="18" t="s">
        <v>504</v>
      </c>
    </row>
    <row r="35" spans="1:1">
      <c r="A35" s="17" t="s">
        <v>484</v>
      </c>
    </row>
    <row r="36" spans="1:1">
      <c r="A36" s="18" t="s">
        <v>503</v>
      </c>
    </row>
    <row r="37" spans="1:1">
      <c r="A37" s="18" t="s">
        <v>505</v>
      </c>
    </row>
    <row r="38" spans="1:1">
      <c r="A38" s="18" t="s">
        <v>506</v>
      </c>
    </row>
    <row r="39" spans="1:1">
      <c r="A39" s="18" t="s">
        <v>507</v>
      </c>
    </row>
    <row r="40" spans="1:1">
      <c r="A40" s="18" t="s">
        <v>508</v>
      </c>
    </row>
    <row r="41" spans="1:1">
      <c r="A41" s="18" t="s">
        <v>509</v>
      </c>
    </row>
    <row r="42" spans="1:1">
      <c r="A42" s="18" t="s">
        <v>706</v>
      </c>
    </row>
    <row r="43" spans="1:1">
      <c r="A43" s="18" t="s">
        <v>862</v>
      </c>
    </row>
    <row r="44" spans="1:1">
      <c r="A44" s="18" t="s">
        <v>863</v>
      </c>
    </row>
    <row r="45" spans="1:1">
      <c r="A45" s="17" t="s">
        <v>62</v>
      </c>
    </row>
    <row r="46" spans="1:1">
      <c r="A46" s="18" t="s">
        <v>534</v>
      </c>
    </row>
    <row r="47" spans="1:1">
      <c r="A47" s="18" t="s">
        <v>535</v>
      </c>
    </row>
    <row r="48" spans="1:1">
      <c r="A48" s="18" t="s">
        <v>536</v>
      </c>
    </row>
    <row r="49" spans="1:1">
      <c r="A49" s="18" t="s">
        <v>537</v>
      </c>
    </row>
    <row r="50" spans="1:1">
      <c r="A50" s="18" t="s">
        <v>538</v>
      </c>
    </row>
    <row r="51" spans="1:1">
      <c r="A51" s="18" t="s">
        <v>539</v>
      </c>
    </row>
    <row r="52" spans="1:1">
      <c r="A52" s="18" t="s">
        <v>540</v>
      </c>
    </row>
    <row r="53" spans="1:1">
      <c r="A53" s="17" t="s">
        <v>489</v>
      </c>
    </row>
    <row r="54" spans="1:1">
      <c r="A54" s="18" t="s">
        <v>510</v>
      </c>
    </row>
    <row r="55" spans="1:1">
      <c r="A55" s="18" t="s">
        <v>511</v>
      </c>
    </row>
    <row r="56" spans="1:1">
      <c r="A56" s="18" t="s">
        <v>512</v>
      </c>
    </row>
    <row r="57" spans="1:1">
      <c r="A57" s="17" t="s">
        <v>486</v>
      </c>
    </row>
    <row r="58" spans="1:1">
      <c r="A58" s="18" t="s">
        <v>606</v>
      </c>
    </row>
    <row r="59" spans="1:1">
      <c r="A59" s="18" t="s">
        <v>607</v>
      </c>
    </row>
    <row r="60" spans="1:1">
      <c r="A60" s="18" t="s">
        <v>608</v>
      </c>
    </row>
    <row r="61" spans="1:1">
      <c r="A61" s="18" t="s">
        <v>609</v>
      </c>
    </row>
    <row r="62" spans="1:1">
      <c r="A62" s="18" t="s">
        <v>610</v>
      </c>
    </row>
    <row r="63" spans="1:1">
      <c r="A63" s="18" t="s">
        <v>611</v>
      </c>
    </row>
    <row r="64" spans="1:1">
      <c r="A64" s="18" t="s">
        <v>612</v>
      </c>
    </row>
    <row r="65" spans="1:1">
      <c r="A65" s="18" t="s">
        <v>877</v>
      </c>
    </row>
    <row r="66" spans="1:1">
      <c r="A66" s="18" t="s">
        <v>878</v>
      </c>
    </row>
    <row r="67" spans="1:1">
      <c r="A67" s="17" t="s">
        <v>102</v>
      </c>
    </row>
    <row r="68" spans="1:1">
      <c r="A68" s="18" t="s">
        <v>560</v>
      </c>
    </row>
    <row r="69" spans="1:1">
      <c r="A69" s="18" t="s">
        <v>561</v>
      </c>
    </row>
    <row r="70" spans="1:1">
      <c r="A70" s="18" t="s">
        <v>562</v>
      </c>
    </row>
    <row r="71" spans="1:1">
      <c r="A71" s="18" t="s">
        <v>563</v>
      </c>
    </row>
    <row r="72" spans="1:1">
      <c r="A72" s="18" t="s">
        <v>564</v>
      </c>
    </row>
    <row r="73" spans="1:1">
      <c r="A73" s="18" t="s">
        <v>565</v>
      </c>
    </row>
    <row r="74" spans="1:1">
      <c r="A74" s="18" t="s">
        <v>566</v>
      </c>
    </row>
    <row r="75" spans="1:1">
      <c r="A75" s="18" t="s">
        <v>567</v>
      </c>
    </row>
    <row r="76" spans="1:1">
      <c r="A76" s="18" t="s">
        <v>568</v>
      </c>
    </row>
    <row r="77" spans="1:1">
      <c r="A77" s="18" t="s">
        <v>569</v>
      </c>
    </row>
    <row r="78" spans="1:1">
      <c r="A78" s="18" t="s">
        <v>570</v>
      </c>
    </row>
    <row r="79" spans="1:1">
      <c r="A79" s="18" t="s">
        <v>571</v>
      </c>
    </row>
    <row r="80" spans="1:1">
      <c r="A80" s="18" t="s">
        <v>572</v>
      </c>
    </row>
    <row r="81" spans="1:1">
      <c r="A81" s="18" t="s">
        <v>573</v>
      </c>
    </row>
    <row r="82" spans="1:1">
      <c r="A82" s="18" t="s">
        <v>708</v>
      </c>
    </row>
    <row r="83" spans="1:1">
      <c r="A83" s="17" t="s">
        <v>491</v>
      </c>
    </row>
    <row r="84" spans="1:1">
      <c r="A84" s="18" t="s">
        <v>522</v>
      </c>
    </row>
    <row r="85" spans="1:1">
      <c r="A85" s="18" t="s">
        <v>523</v>
      </c>
    </row>
    <row r="86" spans="1:1">
      <c r="A86" s="18" t="s">
        <v>524</v>
      </c>
    </row>
    <row r="87" spans="1:1">
      <c r="A87" s="18" t="s">
        <v>525</v>
      </c>
    </row>
    <row r="88" spans="1:1">
      <c r="A88" s="18" t="s">
        <v>526</v>
      </c>
    </row>
    <row r="89" spans="1:1">
      <c r="A89" s="18" t="s">
        <v>527</v>
      </c>
    </row>
    <row r="90" spans="1:1">
      <c r="A90" s="17" t="s">
        <v>79</v>
      </c>
    </row>
    <row r="91" spans="1:1">
      <c r="A91" s="18" t="s">
        <v>580</v>
      </c>
    </row>
    <row r="92" spans="1:1">
      <c r="A92" s="18" t="s">
        <v>581</v>
      </c>
    </row>
    <row r="93" spans="1:1">
      <c r="A93" s="18" t="s">
        <v>582</v>
      </c>
    </row>
    <row r="94" spans="1:1">
      <c r="A94" s="18" t="s">
        <v>583</v>
      </c>
    </row>
    <row r="95" spans="1:1">
      <c r="A95" s="18" t="s">
        <v>584</v>
      </c>
    </row>
    <row r="96" spans="1:1">
      <c r="A96" s="18" t="s">
        <v>585</v>
      </c>
    </row>
    <row r="97" spans="1:1">
      <c r="A97" s="18" t="s">
        <v>586</v>
      </c>
    </row>
    <row r="98" spans="1:1">
      <c r="A98" s="18" t="s">
        <v>587</v>
      </c>
    </row>
    <row r="99" spans="1:1">
      <c r="A99" s="18" t="s">
        <v>588</v>
      </c>
    </row>
    <row r="100" spans="1:1">
      <c r="A100" s="18" t="s">
        <v>589</v>
      </c>
    </row>
    <row r="101" spans="1:1">
      <c r="A101" s="18" t="s">
        <v>590</v>
      </c>
    </row>
    <row r="102" spans="1:1">
      <c r="A102" s="18" t="s">
        <v>591</v>
      </c>
    </row>
    <row r="103" spans="1:1">
      <c r="A103" s="18" t="s">
        <v>592</v>
      </c>
    </row>
    <row r="104" spans="1:1">
      <c r="A104" s="18" t="s">
        <v>593</v>
      </c>
    </row>
    <row r="105" spans="1:1">
      <c r="A105" s="18" t="s">
        <v>594</v>
      </c>
    </row>
    <row r="106" spans="1:1">
      <c r="A106" s="17" t="s">
        <v>485</v>
      </c>
    </row>
    <row r="107" spans="1:1">
      <c r="A107" s="18" t="s">
        <v>555</v>
      </c>
    </row>
    <row r="108" spans="1:1">
      <c r="A108" s="18" t="s">
        <v>556</v>
      </c>
    </row>
    <row r="109" spans="1:1">
      <c r="A109" s="18" t="s">
        <v>557</v>
      </c>
    </row>
    <row r="110" spans="1:1">
      <c r="A110" s="18" t="s">
        <v>558</v>
      </c>
    </row>
    <row r="111" spans="1:1">
      <c r="A111" s="18" t="s">
        <v>559</v>
      </c>
    </row>
    <row r="112" spans="1:1">
      <c r="A112" s="17" t="s">
        <v>90</v>
      </c>
    </row>
    <row r="113" spans="1:1">
      <c r="A113" s="18" t="s">
        <v>543</v>
      </c>
    </row>
    <row r="114" spans="1:1">
      <c r="A114" s="18" t="s">
        <v>544</v>
      </c>
    </row>
    <row r="115" spans="1:1">
      <c r="A115" s="18" t="s">
        <v>545</v>
      </c>
    </row>
    <row r="116" spans="1:1">
      <c r="A116" s="18" t="s">
        <v>546</v>
      </c>
    </row>
    <row r="117" spans="1:1">
      <c r="A117" s="18" t="s">
        <v>547</v>
      </c>
    </row>
    <row r="118" spans="1:1">
      <c r="A118" s="18" t="s">
        <v>879</v>
      </c>
    </row>
    <row r="119" spans="1:1">
      <c r="A119" s="17" t="s">
        <v>494</v>
      </c>
    </row>
    <row r="120" spans="1:1">
      <c r="A120" s="18" t="s">
        <v>550</v>
      </c>
    </row>
    <row r="121" spans="1:1">
      <c r="A121" s="18" t="s">
        <v>551</v>
      </c>
    </row>
    <row r="122" spans="1:1">
      <c r="A122" s="18" t="s">
        <v>552</v>
      </c>
    </row>
    <row r="123" spans="1:1">
      <c r="A123" s="18" t="s">
        <v>553</v>
      </c>
    </row>
    <row r="124" spans="1:1">
      <c r="A124" s="18" t="s">
        <v>554</v>
      </c>
    </row>
    <row r="125" spans="1:1">
      <c r="A125" s="17" t="s">
        <v>98</v>
      </c>
    </row>
    <row r="126" spans="1:1">
      <c r="A126" s="18" t="s">
        <v>531</v>
      </c>
    </row>
    <row r="127" spans="1:1">
      <c r="A127" s="18" t="s">
        <v>532</v>
      </c>
    </row>
    <row r="128" spans="1:1">
      <c r="A128" s="18" t="s">
        <v>533</v>
      </c>
    </row>
    <row r="129" spans="1:1">
      <c r="A129" s="17" t="s">
        <v>490</v>
      </c>
    </row>
    <row r="130" spans="1:1">
      <c r="A130" s="18" t="s">
        <v>513</v>
      </c>
    </row>
    <row r="131" spans="1:1">
      <c r="A131" s="18" t="s">
        <v>514</v>
      </c>
    </row>
    <row r="132" spans="1:1">
      <c r="A132" s="18" t="s">
        <v>515</v>
      </c>
    </row>
    <row r="133" spans="1:1">
      <c r="A133" s="18" t="s">
        <v>516</v>
      </c>
    </row>
    <row r="134" spans="1:1">
      <c r="A134" s="18" t="s">
        <v>517</v>
      </c>
    </row>
    <row r="135" spans="1:1">
      <c r="A135" s="18" t="s">
        <v>518</v>
      </c>
    </row>
    <row r="136" spans="1:1">
      <c r="A136" s="18" t="s">
        <v>519</v>
      </c>
    </row>
    <row r="137" spans="1:1">
      <c r="A137" s="18" t="s">
        <v>520</v>
      </c>
    </row>
    <row r="138" spans="1:1">
      <c r="A138" s="18" t="s">
        <v>880</v>
      </c>
    </row>
    <row r="139" spans="1:1">
      <c r="A139" s="17" t="s">
        <v>492</v>
      </c>
    </row>
    <row r="140" spans="1:1">
      <c r="A140" s="18" t="s">
        <v>528</v>
      </c>
    </row>
    <row r="141" spans="1:1">
      <c r="A141" s="18" t="s">
        <v>529</v>
      </c>
    </row>
    <row r="142" spans="1:1">
      <c r="A142" s="18" t="s">
        <v>530</v>
      </c>
    </row>
    <row r="143" spans="1:1">
      <c r="A143" s="17" t="s">
        <v>493</v>
      </c>
    </row>
    <row r="144" spans="1:1">
      <c r="A144" s="18" t="s">
        <v>548</v>
      </c>
    </row>
    <row r="145" spans="1:1">
      <c r="A145" s="18" t="s">
        <v>549</v>
      </c>
    </row>
    <row r="146" spans="1:1">
      <c r="A146" s="18" t="s">
        <v>864</v>
      </c>
    </row>
    <row r="147" spans="1:1">
      <c r="A147" s="18" t="s">
        <v>865</v>
      </c>
    </row>
    <row r="148" spans="1:1">
      <c r="A148" s="18" t="s">
        <v>866</v>
      </c>
    </row>
    <row r="149" spans="1:1">
      <c r="A149" s="18" t="s">
        <v>867</v>
      </c>
    </row>
    <row r="150" spans="1:1">
      <c r="A150" s="18" t="s">
        <v>868</v>
      </c>
    </row>
    <row r="151" spans="1:1">
      <c r="A151" s="18" t="s">
        <v>869</v>
      </c>
    </row>
    <row r="152" spans="1:1">
      <c r="A152" s="18" t="s">
        <v>870</v>
      </c>
    </row>
    <row r="153" spans="1:1">
      <c r="A153" s="18" t="s">
        <v>871</v>
      </c>
    </row>
    <row r="154" spans="1:1">
      <c r="A154" s="17" t="s">
        <v>496</v>
      </c>
    </row>
    <row r="155" spans="1:1">
      <c r="A155" s="18" t="s">
        <v>576</v>
      </c>
    </row>
    <row r="156" spans="1:1">
      <c r="A156" s="18" t="s">
        <v>577</v>
      </c>
    </row>
    <row r="157" spans="1:1">
      <c r="A157" s="18" t="s">
        <v>578</v>
      </c>
    </row>
    <row r="158" spans="1:1">
      <c r="A158" s="18" t="s">
        <v>579</v>
      </c>
    </row>
    <row r="159" spans="1:1">
      <c r="A159" s="17" t="s">
        <v>495</v>
      </c>
    </row>
    <row r="160" spans="1:1">
      <c r="A160" s="18" t="s">
        <v>574</v>
      </c>
    </row>
    <row r="161" spans="1:1">
      <c r="A161" s="18" t="s">
        <v>575</v>
      </c>
    </row>
    <row r="162" spans="1:1">
      <c r="A162" s="17" t="s">
        <v>498</v>
      </c>
    </row>
  </sheetData>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3">
    <tabColor theme="4" tint="-0.499984740745262"/>
  </sheetPr>
  <dimension ref="A1:EJ165"/>
  <sheetViews>
    <sheetView topLeftCell="A49" workbookViewId="0">
      <selection activeCell="A65" sqref="A65:IV65"/>
    </sheetView>
  </sheetViews>
  <sheetFormatPr defaultColWidth="14" defaultRowHeight="12.75"/>
  <cols>
    <col min="1" max="1" width="28" style="15" bestFit="1" customWidth="1"/>
    <col min="2" max="5" width="14" style="15" customWidth="1"/>
    <col min="6" max="6" width="22.375" style="15" bestFit="1" customWidth="1"/>
    <col min="7" max="7" width="14" style="15" customWidth="1"/>
    <col min="8" max="8" width="37.875" style="15" customWidth="1"/>
    <col min="9" max="9" width="22" style="15" customWidth="1"/>
    <col min="10" max="10" width="11.875" style="15" customWidth="1"/>
    <col min="11" max="11" width="20.875" style="15" customWidth="1"/>
    <col min="12" max="14" width="16.375" style="15" customWidth="1"/>
    <col min="15" max="16" width="18.625" style="15" customWidth="1"/>
    <col min="17" max="17" width="16.375" style="15" customWidth="1"/>
    <col min="18" max="18" width="20.875" style="15" customWidth="1"/>
    <col min="19" max="19" width="14.125" style="15" customWidth="1"/>
    <col min="20" max="20" width="20.875" style="15" customWidth="1"/>
    <col min="21" max="21" width="16.375" style="15" customWidth="1"/>
    <col min="22" max="22" width="23" style="15" customWidth="1"/>
    <col min="23" max="23" width="16.375" style="15" customWidth="1"/>
    <col min="24" max="24" width="20.875" style="15" customWidth="1"/>
    <col min="25" max="25" width="16.375" style="15" customWidth="1"/>
    <col min="26" max="26" width="25.125" style="15" customWidth="1"/>
    <col min="27" max="27" width="9.875" style="15" customWidth="1"/>
    <col min="28" max="28" width="25.125" style="15" customWidth="1"/>
    <col min="29" max="29" width="7.875" style="15" customWidth="1"/>
    <col min="30" max="30" width="14.125" style="15" customWidth="1"/>
    <col min="31" max="31" width="18.625" style="15" customWidth="1"/>
    <col min="32" max="33" width="16.375" style="15" customWidth="1"/>
    <col min="34" max="34" width="31.875" style="15" customWidth="1"/>
    <col min="35" max="35" width="11.875" style="15" customWidth="1"/>
    <col min="36" max="37" width="16.375" style="15" customWidth="1"/>
    <col min="38" max="38" width="34.125" style="15" customWidth="1"/>
    <col min="39" max="39" width="16.375" style="15" customWidth="1"/>
    <col min="40" max="40" width="18.625" style="15" customWidth="1"/>
    <col min="41" max="42" width="16.375" style="15" customWidth="1"/>
    <col min="43" max="43" width="24.5" style="15" customWidth="1"/>
    <col min="44" max="44" width="29" style="15" customWidth="1"/>
    <col min="45" max="45" width="23" style="15" customWidth="1"/>
    <col min="46" max="46" width="16.375" style="15" customWidth="1"/>
    <col min="47" max="47" width="11.875" style="15" customWidth="1"/>
    <col min="48" max="50" width="14.125" style="15" customWidth="1"/>
    <col min="51" max="51" width="23" style="15" customWidth="1"/>
    <col min="52" max="52" width="11.875" style="15" customWidth="1"/>
    <col min="53" max="53" width="16.375" style="15" customWidth="1"/>
    <col min="54" max="54" width="23" style="15" customWidth="1"/>
    <col min="55" max="55" width="22" style="15" customWidth="1"/>
    <col min="56" max="56" width="20.875" style="15" customWidth="1"/>
    <col min="57" max="57" width="9.875" style="15" customWidth="1"/>
    <col min="58" max="58" width="23" style="15" customWidth="1"/>
    <col min="59" max="59" width="7.875" style="15" customWidth="1"/>
    <col min="60" max="60" width="20.875" style="15" customWidth="1"/>
    <col min="61" max="61" width="14.125" style="15" customWidth="1"/>
    <col min="62" max="62" width="16.375" style="15" customWidth="1"/>
    <col min="63" max="64" width="23" style="15" customWidth="1"/>
    <col min="65" max="66" width="20.875" style="15" customWidth="1"/>
    <col min="67" max="67" width="14.125" style="15" customWidth="1"/>
    <col min="68" max="68" width="16.375" style="15" customWidth="1"/>
    <col min="69" max="69" width="11.875" style="15" customWidth="1"/>
    <col min="70" max="70" width="18.625" style="15" customWidth="1"/>
    <col min="71" max="71" width="31.875" style="15" customWidth="1"/>
    <col min="72" max="74" width="16.375" style="15" customWidth="1"/>
    <col min="75" max="76" width="11.875" style="15" customWidth="1"/>
    <col min="77" max="78" width="23" style="15" customWidth="1"/>
    <col min="79" max="80" width="20.875" style="15" customWidth="1"/>
    <col min="81" max="81" width="34.125" style="15" customWidth="1"/>
    <col min="82" max="82" width="25.125" style="15" customWidth="1"/>
    <col min="83" max="83" width="20.875" style="15" customWidth="1"/>
    <col min="84" max="85" width="16.375" style="15" customWidth="1"/>
    <col min="86" max="86" width="11.875" style="15" customWidth="1"/>
    <col min="87" max="87" width="16.375" style="15" customWidth="1"/>
    <col min="88" max="88" width="20.875" style="15" customWidth="1"/>
    <col min="89" max="90" width="16.375" style="15" customWidth="1"/>
    <col min="91" max="91" width="23" style="15" customWidth="1"/>
    <col min="92" max="92" width="25.125" style="15" customWidth="1"/>
    <col min="93" max="94" width="27.5" style="15" customWidth="1"/>
    <col min="95" max="95" width="11.875" style="15" customWidth="1"/>
    <col min="96" max="96" width="14.125" style="15" customWidth="1"/>
    <col min="97" max="99" width="16.375" style="15" customWidth="1"/>
    <col min="100" max="100" width="31.875" style="15" customWidth="1"/>
    <col min="101" max="101" width="23" style="15" customWidth="1"/>
    <col min="102" max="102" width="20.875" style="15" customWidth="1"/>
    <col min="103" max="103" width="18.625" style="15" customWidth="1"/>
    <col min="104" max="104" width="25.125" style="15" customWidth="1"/>
    <col min="105" max="105" width="29.625" style="15" customWidth="1"/>
    <col min="106" max="106" width="20.875" style="15" customWidth="1"/>
    <col min="107" max="108" width="16.375" style="15" customWidth="1"/>
    <col min="109" max="109" width="18.625" style="15" customWidth="1"/>
    <col min="110" max="110" width="14.125" style="15" customWidth="1"/>
    <col min="111" max="112" width="20.875" style="15" customWidth="1"/>
    <col min="113" max="113" width="16.375" style="15" customWidth="1"/>
    <col min="114" max="114" width="23" style="15" customWidth="1"/>
    <col min="115" max="115" width="18.625" style="15" customWidth="1"/>
    <col min="116" max="116" width="27.5" style="15" customWidth="1"/>
    <col min="117" max="118" width="16.375" style="15" customWidth="1"/>
    <col min="119" max="119" width="20.875" style="15" customWidth="1"/>
    <col min="120" max="122" width="16.375" style="15" customWidth="1"/>
    <col min="123" max="123" width="20.875" style="15" customWidth="1"/>
    <col min="124" max="124" width="25.125" style="15" customWidth="1"/>
    <col min="125" max="126" width="31.875" style="15" customWidth="1"/>
    <col min="127" max="127" width="11.875" style="15" customWidth="1"/>
    <col min="128" max="128" width="20.875" style="15" customWidth="1"/>
    <col min="129" max="129" width="18.625" style="15" customWidth="1"/>
    <col min="130" max="130" width="9.875" style="15" customWidth="1"/>
    <col min="131" max="131" width="16.375" style="15" customWidth="1"/>
    <col min="132" max="132" width="25.125" style="15" customWidth="1"/>
    <col min="133" max="133" width="14.125" style="15" customWidth="1"/>
    <col min="134" max="135" width="16.375" style="15" customWidth="1"/>
    <col min="136" max="136" width="29.625" style="15" customWidth="1"/>
    <col min="137" max="137" width="11.875" style="15" customWidth="1"/>
    <col min="138" max="138" width="18.625" style="15" customWidth="1"/>
    <col min="139" max="139" width="27.5" style="15" customWidth="1"/>
    <col min="140" max="140" width="5.875" style="15" customWidth="1"/>
    <col min="141" max="16384" width="14" style="15"/>
  </cols>
  <sheetData>
    <row r="1" spans="1:140" ht="15.75">
      <c r="A1" s="46" t="s">
        <v>115</v>
      </c>
      <c r="B1" s="46" t="s">
        <v>114</v>
      </c>
      <c r="C1" s="46" t="s">
        <v>116</v>
      </c>
      <c r="D1" s="46" t="s">
        <v>117</v>
      </c>
      <c r="E1" s="46" t="s">
        <v>118</v>
      </c>
      <c r="F1" s="46" t="s">
        <v>4</v>
      </c>
    </row>
    <row r="2" spans="1:140">
      <c r="A2" s="47" t="s">
        <v>747</v>
      </c>
      <c r="B2" s="47" t="s">
        <v>119</v>
      </c>
      <c r="C2" s="47" t="s">
        <v>120</v>
      </c>
      <c r="D2" s="47" t="s">
        <v>121</v>
      </c>
      <c r="E2" s="47" t="s">
        <v>122</v>
      </c>
      <c r="F2" s="47" t="s">
        <v>748</v>
      </c>
    </row>
    <row r="3" spans="1:140">
      <c r="A3" s="47" t="s">
        <v>749</v>
      </c>
      <c r="B3" s="47" t="s">
        <v>123</v>
      </c>
      <c r="C3" s="47" t="s">
        <v>120</v>
      </c>
      <c r="D3" s="47" t="s">
        <v>121</v>
      </c>
      <c r="E3" s="47" t="s">
        <v>122</v>
      </c>
      <c r="F3" s="47" t="s">
        <v>750</v>
      </c>
    </row>
    <row r="4" spans="1:140">
      <c r="A4" s="47" t="s">
        <v>751</v>
      </c>
      <c r="B4" s="47" t="s">
        <v>125</v>
      </c>
      <c r="C4" s="47" t="s">
        <v>120</v>
      </c>
      <c r="D4" s="47" t="s">
        <v>121</v>
      </c>
      <c r="E4" s="47" t="s">
        <v>122</v>
      </c>
      <c r="F4" s="47" t="s">
        <v>752</v>
      </c>
    </row>
    <row r="5" spans="1:140">
      <c r="A5" s="47" t="s">
        <v>754</v>
      </c>
      <c r="B5" s="47" t="s">
        <v>753</v>
      </c>
      <c r="C5" s="47" t="s">
        <v>120</v>
      </c>
      <c r="D5" s="47" t="s">
        <v>121</v>
      </c>
      <c r="E5" s="47" t="s">
        <v>122</v>
      </c>
      <c r="F5" s="47" t="s">
        <v>755</v>
      </c>
    </row>
    <row r="6" spans="1:140" ht="13.5">
      <c r="A6" s="47" t="s">
        <v>478</v>
      </c>
      <c r="B6" s="47" t="s">
        <v>756</v>
      </c>
      <c r="C6" s="47" t="s">
        <v>120</v>
      </c>
      <c r="D6" s="47" t="s">
        <v>121</v>
      </c>
      <c r="E6" s="47" t="s">
        <v>122</v>
      </c>
      <c r="F6" s="47" t="s">
        <v>757</v>
      </c>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row>
    <row r="7" spans="1:140" ht="13.5">
      <c r="A7" s="47" t="s">
        <v>124</v>
      </c>
      <c r="B7" s="47" t="s">
        <v>758</v>
      </c>
      <c r="C7" s="47" t="s">
        <v>120</v>
      </c>
      <c r="D7" s="47" t="s">
        <v>121</v>
      </c>
      <c r="E7" s="47" t="s">
        <v>122</v>
      </c>
      <c r="F7" s="47" t="s">
        <v>759</v>
      </c>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row>
    <row r="8" spans="1:140" ht="13.5">
      <c r="A8" s="47" t="s">
        <v>761</v>
      </c>
      <c r="B8" s="47" t="s">
        <v>760</v>
      </c>
      <c r="C8" s="47" t="s">
        <v>120</v>
      </c>
      <c r="D8" s="47" t="s">
        <v>121</v>
      </c>
      <c r="E8" s="47" t="s">
        <v>122</v>
      </c>
      <c r="F8" s="47" t="s">
        <v>762</v>
      </c>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row>
    <row r="9" spans="1:140" ht="13.5">
      <c r="A9" s="47" t="s">
        <v>127</v>
      </c>
      <c r="B9" s="47" t="s">
        <v>126</v>
      </c>
      <c r="C9" s="47" t="s">
        <v>120</v>
      </c>
      <c r="D9" s="47" t="s">
        <v>121</v>
      </c>
      <c r="E9" s="47" t="s">
        <v>128</v>
      </c>
      <c r="F9" s="47" t="s">
        <v>129</v>
      </c>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row>
    <row r="10" spans="1:140" ht="13.5">
      <c r="A10" s="47" t="s">
        <v>131</v>
      </c>
      <c r="B10" s="47" t="s">
        <v>130</v>
      </c>
      <c r="C10" s="47" t="s">
        <v>132</v>
      </c>
      <c r="D10" s="47" t="s">
        <v>133</v>
      </c>
      <c r="E10" s="47" t="s">
        <v>122</v>
      </c>
      <c r="F10" s="47" t="s">
        <v>134</v>
      </c>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row>
    <row r="11" spans="1:140" ht="13.5">
      <c r="A11" s="47" t="s">
        <v>136</v>
      </c>
      <c r="B11" s="47" t="s">
        <v>135</v>
      </c>
      <c r="C11" s="47" t="s">
        <v>132</v>
      </c>
      <c r="D11" s="47" t="s">
        <v>133</v>
      </c>
      <c r="E11" s="47" t="s">
        <v>122</v>
      </c>
      <c r="F11" s="47" t="s">
        <v>137</v>
      </c>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row>
    <row r="12" spans="1:140" s="43" customFormat="1" ht="13.5">
      <c r="A12" s="47" t="s">
        <v>139</v>
      </c>
      <c r="B12" s="47" t="s">
        <v>138</v>
      </c>
      <c r="C12" s="47" t="s">
        <v>132</v>
      </c>
      <c r="D12" s="47" t="s">
        <v>133</v>
      </c>
      <c r="E12" s="47" t="s">
        <v>122</v>
      </c>
      <c r="F12" s="47" t="s">
        <v>140</v>
      </c>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row>
    <row r="13" spans="1:140" ht="13.5">
      <c r="A13" s="47" t="s">
        <v>142</v>
      </c>
      <c r="B13" s="47" t="s">
        <v>141</v>
      </c>
      <c r="C13" s="47" t="s">
        <v>132</v>
      </c>
      <c r="D13" s="47" t="s">
        <v>133</v>
      </c>
      <c r="E13" s="47" t="s">
        <v>122</v>
      </c>
      <c r="F13" s="47" t="s">
        <v>143</v>
      </c>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row>
    <row r="14" spans="1:140" ht="13.5">
      <c r="A14" s="47" t="s">
        <v>764</v>
      </c>
      <c r="B14" s="47" t="s">
        <v>763</v>
      </c>
      <c r="C14" s="47" t="s">
        <v>132</v>
      </c>
      <c r="D14" s="47" t="s">
        <v>133</v>
      </c>
      <c r="E14" s="47" t="s">
        <v>122</v>
      </c>
      <c r="F14" s="47" t="s">
        <v>765</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row>
    <row r="15" spans="1:140" ht="13.5">
      <c r="A15" s="47" t="s">
        <v>145</v>
      </c>
      <c r="B15" s="47" t="s">
        <v>144</v>
      </c>
      <c r="C15" s="47" t="s">
        <v>132</v>
      </c>
      <c r="D15" s="47" t="s">
        <v>133</v>
      </c>
      <c r="E15" s="47" t="s">
        <v>128</v>
      </c>
      <c r="F15" s="47" t="s">
        <v>146</v>
      </c>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row>
    <row r="16" spans="1:140" ht="13.5">
      <c r="A16" s="47" t="s">
        <v>766</v>
      </c>
      <c r="B16" s="47" t="s">
        <v>147</v>
      </c>
      <c r="C16" s="47" t="s">
        <v>132</v>
      </c>
      <c r="D16" s="47" t="s">
        <v>133</v>
      </c>
      <c r="E16" s="47" t="s">
        <v>128</v>
      </c>
      <c r="F16" s="47" t="s">
        <v>148</v>
      </c>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row>
    <row r="17" spans="1:140" ht="13.5">
      <c r="A17" s="41" t="s">
        <v>701</v>
      </c>
      <c r="B17" s="42"/>
      <c r="C17" s="42" t="s">
        <v>132</v>
      </c>
      <c r="D17" s="42" t="s">
        <v>705</v>
      </c>
      <c r="E17" s="42"/>
      <c r="F17" s="42"/>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row>
    <row r="18" spans="1:140" ht="13.5">
      <c r="A18" s="47" t="s">
        <v>161</v>
      </c>
      <c r="B18" s="47" t="s">
        <v>160</v>
      </c>
      <c r="C18" s="47" t="s">
        <v>151</v>
      </c>
      <c r="D18" s="47" t="s">
        <v>152</v>
      </c>
      <c r="E18" s="47" t="s">
        <v>128</v>
      </c>
      <c r="F18" s="47" t="s">
        <v>162</v>
      </c>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row>
    <row r="19" spans="1:140" ht="13.5">
      <c r="A19" s="47" t="s">
        <v>164</v>
      </c>
      <c r="B19" s="47" t="s">
        <v>163</v>
      </c>
      <c r="C19" s="47" t="s">
        <v>151</v>
      </c>
      <c r="D19" s="47" t="s">
        <v>152</v>
      </c>
      <c r="E19" s="47" t="s">
        <v>128</v>
      </c>
      <c r="F19" s="47" t="s">
        <v>165</v>
      </c>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row>
    <row r="20" spans="1:140" ht="13.5">
      <c r="A20" s="47" t="s">
        <v>150</v>
      </c>
      <c r="B20" s="47" t="s">
        <v>149</v>
      </c>
      <c r="C20" s="47" t="s">
        <v>151</v>
      </c>
      <c r="D20" s="47" t="s">
        <v>152</v>
      </c>
      <c r="E20" s="47" t="s">
        <v>122</v>
      </c>
      <c r="F20" s="47" t="s">
        <v>153</v>
      </c>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row>
    <row r="21" spans="1:140" ht="13.5">
      <c r="A21" s="47" t="s">
        <v>155</v>
      </c>
      <c r="B21" s="47" t="s">
        <v>154</v>
      </c>
      <c r="C21" s="47" t="s">
        <v>151</v>
      </c>
      <c r="D21" s="47" t="s">
        <v>152</v>
      </c>
      <c r="E21" s="47" t="s">
        <v>122</v>
      </c>
      <c r="F21" s="47" t="s">
        <v>156</v>
      </c>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row>
    <row r="22" spans="1:140" ht="13.5">
      <c r="A22" s="47" t="s">
        <v>158</v>
      </c>
      <c r="B22" s="47" t="s">
        <v>157</v>
      </c>
      <c r="C22" s="47" t="s">
        <v>151</v>
      </c>
      <c r="D22" s="47" t="s">
        <v>152</v>
      </c>
      <c r="E22" s="47" t="s">
        <v>122</v>
      </c>
      <c r="F22" s="47" t="s">
        <v>159</v>
      </c>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row>
    <row r="23" spans="1:140" ht="13.5">
      <c r="A23" s="47" t="s">
        <v>167</v>
      </c>
      <c r="B23" s="47" t="s">
        <v>166</v>
      </c>
      <c r="C23" s="47" t="s">
        <v>168</v>
      </c>
      <c r="D23" s="47" t="s">
        <v>169</v>
      </c>
      <c r="E23" s="47" t="s">
        <v>170</v>
      </c>
      <c r="F23" s="47" t="s">
        <v>171</v>
      </c>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row>
    <row r="24" spans="1:140" ht="13.5">
      <c r="A24" s="47" t="s">
        <v>173</v>
      </c>
      <c r="B24" s="47" t="s">
        <v>172</v>
      </c>
      <c r="C24" s="47" t="s">
        <v>168</v>
      </c>
      <c r="D24" s="47" t="s">
        <v>169</v>
      </c>
      <c r="E24" s="47" t="s">
        <v>122</v>
      </c>
      <c r="F24" s="47" t="s">
        <v>174</v>
      </c>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row>
    <row r="25" spans="1:140" ht="13.5">
      <c r="A25" s="47" t="s">
        <v>176</v>
      </c>
      <c r="B25" s="47" t="s">
        <v>175</v>
      </c>
      <c r="C25" s="47" t="s">
        <v>168</v>
      </c>
      <c r="D25" s="47" t="s">
        <v>169</v>
      </c>
      <c r="E25" s="47" t="s">
        <v>122</v>
      </c>
      <c r="F25" s="47" t="s">
        <v>177</v>
      </c>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row>
    <row r="26" spans="1:140" ht="13.5">
      <c r="A26" s="47" t="s">
        <v>179</v>
      </c>
      <c r="B26" s="47" t="s">
        <v>178</v>
      </c>
      <c r="C26" s="47" t="s">
        <v>168</v>
      </c>
      <c r="D26" s="47" t="s">
        <v>169</v>
      </c>
      <c r="E26" s="47" t="s">
        <v>122</v>
      </c>
      <c r="F26" s="47" t="s">
        <v>180</v>
      </c>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row>
    <row r="27" spans="1:140" ht="13.5">
      <c r="A27" s="47" t="s">
        <v>182</v>
      </c>
      <c r="B27" s="47" t="s">
        <v>181</v>
      </c>
      <c r="C27" s="47" t="s">
        <v>168</v>
      </c>
      <c r="D27" s="47" t="s">
        <v>169</v>
      </c>
      <c r="E27" s="47" t="s">
        <v>128</v>
      </c>
      <c r="F27" s="47" t="s">
        <v>183</v>
      </c>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row>
    <row r="28" spans="1:140" ht="13.5">
      <c r="A28" s="47" t="s">
        <v>185</v>
      </c>
      <c r="B28" s="47" t="s">
        <v>184</v>
      </c>
      <c r="C28" s="47" t="s">
        <v>168</v>
      </c>
      <c r="D28" s="47" t="s">
        <v>169</v>
      </c>
      <c r="E28" s="47" t="s">
        <v>128</v>
      </c>
      <c r="F28" s="47" t="s">
        <v>186</v>
      </c>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row>
    <row r="29" spans="1:140" ht="13.5">
      <c r="A29" s="47" t="s">
        <v>188</v>
      </c>
      <c r="B29" s="47" t="s">
        <v>187</v>
      </c>
      <c r="C29" s="47" t="s">
        <v>189</v>
      </c>
      <c r="D29" s="47" t="s">
        <v>190</v>
      </c>
      <c r="E29" s="47" t="s">
        <v>122</v>
      </c>
      <c r="F29" s="47" t="s">
        <v>767</v>
      </c>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row>
    <row r="30" spans="1:140" ht="13.5">
      <c r="A30" s="47" t="s">
        <v>192</v>
      </c>
      <c r="B30" s="47" t="s">
        <v>191</v>
      </c>
      <c r="C30" s="47" t="s">
        <v>189</v>
      </c>
      <c r="D30" s="47" t="s">
        <v>190</v>
      </c>
      <c r="E30" s="47" t="s">
        <v>122</v>
      </c>
      <c r="F30" s="47" t="s">
        <v>193</v>
      </c>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row>
    <row r="31" spans="1:140" ht="13.5">
      <c r="A31" s="47" t="s">
        <v>195</v>
      </c>
      <c r="B31" s="47" t="s">
        <v>194</v>
      </c>
      <c r="C31" s="47" t="s">
        <v>189</v>
      </c>
      <c r="D31" s="47" t="s">
        <v>190</v>
      </c>
      <c r="E31" s="47" t="s">
        <v>122</v>
      </c>
      <c r="F31" s="47" t="s">
        <v>196</v>
      </c>
      <c r="H31"/>
    </row>
    <row r="32" spans="1:140" s="43" customFormat="1">
      <c r="A32" s="47" t="s">
        <v>167</v>
      </c>
      <c r="B32" s="47" t="s">
        <v>197</v>
      </c>
      <c r="C32" s="47" t="s">
        <v>189</v>
      </c>
      <c r="D32" s="47" t="s">
        <v>190</v>
      </c>
      <c r="E32" s="47" t="s">
        <v>122</v>
      </c>
      <c r="F32" s="47" t="s">
        <v>198</v>
      </c>
    </row>
    <row r="33" spans="1:8" ht="13.5">
      <c r="A33" s="47" t="s">
        <v>769</v>
      </c>
      <c r="B33" s="47" t="s">
        <v>768</v>
      </c>
      <c r="C33" s="47" t="s">
        <v>189</v>
      </c>
      <c r="D33" s="47" t="s">
        <v>190</v>
      </c>
      <c r="E33" s="47" t="s">
        <v>122</v>
      </c>
      <c r="F33" s="47" t="s">
        <v>770</v>
      </c>
      <c r="H33"/>
    </row>
    <row r="34" spans="1:8" ht="13.5">
      <c r="A34" s="47" t="s">
        <v>772</v>
      </c>
      <c r="B34" s="47" t="s">
        <v>771</v>
      </c>
      <c r="C34" s="47" t="s">
        <v>189</v>
      </c>
      <c r="D34" s="47" t="s">
        <v>190</v>
      </c>
      <c r="E34" s="47" t="s">
        <v>122</v>
      </c>
      <c r="F34" s="47" t="s">
        <v>773</v>
      </c>
      <c r="H34"/>
    </row>
    <row r="35" spans="1:8" ht="13.5">
      <c r="A35" s="47" t="s">
        <v>200</v>
      </c>
      <c r="B35" s="47" t="s">
        <v>199</v>
      </c>
      <c r="C35" s="47" t="s">
        <v>189</v>
      </c>
      <c r="D35" s="47" t="s">
        <v>190</v>
      </c>
      <c r="E35" s="47" t="s">
        <v>128</v>
      </c>
      <c r="F35" s="47" t="s">
        <v>201</v>
      </c>
      <c r="H35"/>
    </row>
    <row r="36" spans="1:8" ht="13.5">
      <c r="A36" s="47" t="s">
        <v>774</v>
      </c>
      <c r="B36" s="47" t="s">
        <v>202</v>
      </c>
      <c r="C36" s="47" t="s">
        <v>189</v>
      </c>
      <c r="D36" s="47" t="s">
        <v>190</v>
      </c>
      <c r="E36" s="47" t="s">
        <v>128</v>
      </c>
      <c r="F36" s="47" t="s">
        <v>203</v>
      </c>
      <c r="H36"/>
    </row>
    <row r="37" spans="1:8" ht="13.5">
      <c r="A37" s="41" t="s">
        <v>703</v>
      </c>
      <c r="B37" s="42"/>
      <c r="C37" s="42" t="s">
        <v>189</v>
      </c>
      <c r="D37" s="42" t="s">
        <v>704</v>
      </c>
      <c r="E37" s="42"/>
      <c r="F37" s="42"/>
      <c r="H37"/>
    </row>
    <row r="38" spans="1:8" ht="13.5">
      <c r="A38" s="47" t="s">
        <v>205</v>
      </c>
      <c r="B38" s="47" t="s">
        <v>204</v>
      </c>
      <c r="C38" s="47" t="s">
        <v>206</v>
      </c>
      <c r="D38" s="47" t="s">
        <v>207</v>
      </c>
      <c r="E38" s="47" t="s">
        <v>122</v>
      </c>
      <c r="F38" s="47" t="s">
        <v>208</v>
      </c>
      <c r="H38"/>
    </row>
    <row r="39" spans="1:8" ht="13.5">
      <c r="A39" s="47" t="s">
        <v>210</v>
      </c>
      <c r="B39" s="47" t="s">
        <v>209</v>
      </c>
      <c r="C39" s="47" t="s">
        <v>206</v>
      </c>
      <c r="D39" s="47" t="s">
        <v>207</v>
      </c>
      <c r="E39" s="47" t="s">
        <v>122</v>
      </c>
      <c r="F39" s="47" t="s">
        <v>211</v>
      </c>
      <c r="H39"/>
    </row>
    <row r="40" spans="1:8" ht="13.5">
      <c r="A40" s="47" t="s">
        <v>213</v>
      </c>
      <c r="B40" s="47" t="s">
        <v>212</v>
      </c>
      <c r="C40" s="47" t="s">
        <v>206</v>
      </c>
      <c r="D40" s="47" t="s">
        <v>207</v>
      </c>
      <c r="E40" s="47" t="s">
        <v>122</v>
      </c>
      <c r="F40" s="47" t="s">
        <v>775</v>
      </c>
      <c r="H40"/>
    </row>
    <row r="41" spans="1:8" ht="13.5">
      <c r="A41" s="47" t="s">
        <v>215</v>
      </c>
      <c r="B41" s="47" t="s">
        <v>214</v>
      </c>
      <c r="C41" s="47" t="s">
        <v>206</v>
      </c>
      <c r="D41" s="47" t="s">
        <v>207</v>
      </c>
      <c r="E41" s="47" t="s">
        <v>122</v>
      </c>
      <c r="F41" s="47" t="s">
        <v>216</v>
      </c>
      <c r="H41"/>
    </row>
    <row r="42" spans="1:8" ht="13.5">
      <c r="A42" s="47" t="s">
        <v>218</v>
      </c>
      <c r="B42" s="47" t="s">
        <v>217</v>
      </c>
      <c r="C42" s="47" t="s">
        <v>206</v>
      </c>
      <c r="D42" s="47" t="s">
        <v>207</v>
      </c>
      <c r="E42" s="47" t="s">
        <v>122</v>
      </c>
      <c r="F42" s="47" t="s">
        <v>220</v>
      </c>
      <c r="H42"/>
    </row>
    <row r="43" spans="1:8" ht="13.5">
      <c r="A43" s="47" t="s">
        <v>225</v>
      </c>
      <c r="B43" s="47" t="s">
        <v>224</v>
      </c>
      <c r="C43" s="47" t="s">
        <v>206</v>
      </c>
      <c r="D43" s="47" t="s">
        <v>207</v>
      </c>
      <c r="E43" s="47" t="s">
        <v>128</v>
      </c>
      <c r="F43" s="47" t="s">
        <v>226</v>
      </c>
      <c r="H43"/>
    </row>
    <row r="44" spans="1:8" ht="13.5">
      <c r="A44" s="47" t="s">
        <v>222</v>
      </c>
      <c r="B44" s="47" t="s">
        <v>221</v>
      </c>
      <c r="C44" s="47" t="s">
        <v>206</v>
      </c>
      <c r="D44" s="47" t="s">
        <v>207</v>
      </c>
      <c r="E44" s="47" t="s">
        <v>122</v>
      </c>
      <c r="F44" s="47" t="s">
        <v>223</v>
      </c>
      <c r="H44"/>
    </row>
    <row r="45" spans="1:8" ht="13.5">
      <c r="A45" s="47" t="s">
        <v>228</v>
      </c>
      <c r="B45" s="47" t="s">
        <v>227</v>
      </c>
      <c r="C45" s="47" t="s">
        <v>229</v>
      </c>
      <c r="D45" s="47" t="s">
        <v>230</v>
      </c>
      <c r="E45" s="47" t="s">
        <v>122</v>
      </c>
      <c r="F45" s="47" t="s">
        <v>231</v>
      </c>
      <c r="H45"/>
    </row>
    <row r="46" spans="1:8" ht="13.5">
      <c r="A46" s="47" t="s">
        <v>233</v>
      </c>
      <c r="B46" s="47" t="s">
        <v>232</v>
      </c>
      <c r="C46" s="47" t="s">
        <v>229</v>
      </c>
      <c r="D46" s="47" t="s">
        <v>230</v>
      </c>
      <c r="E46" s="47" t="s">
        <v>122</v>
      </c>
      <c r="F46" s="47" t="s">
        <v>234</v>
      </c>
      <c r="H46"/>
    </row>
    <row r="47" spans="1:8" ht="13.5">
      <c r="A47" s="47" t="s">
        <v>236</v>
      </c>
      <c r="B47" s="47" t="s">
        <v>235</v>
      </c>
      <c r="C47" s="47" t="s">
        <v>229</v>
      </c>
      <c r="D47" s="47" t="s">
        <v>230</v>
      </c>
      <c r="E47" s="47" t="s">
        <v>122</v>
      </c>
      <c r="F47" s="47" t="s">
        <v>237</v>
      </c>
      <c r="H47"/>
    </row>
    <row r="48" spans="1:8" ht="13.5">
      <c r="A48" s="47" t="s">
        <v>239</v>
      </c>
      <c r="B48" s="47" t="s">
        <v>238</v>
      </c>
      <c r="C48" s="47" t="s">
        <v>229</v>
      </c>
      <c r="D48" s="47" t="s">
        <v>230</v>
      </c>
      <c r="E48" s="47" t="s">
        <v>122</v>
      </c>
      <c r="F48" s="47" t="s">
        <v>240</v>
      </c>
      <c r="H48"/>
    </row>
    <row r="49" spans="1:8" ht="13.5">
      <c r="A49" s="47" t="s">
        <v>242</v>
      </c>
      <c r="B49" s="47" t="s">
        <v>241</v>
      </c>
      <c r="C49" s="47" t="s">
        <v>229</v>
      </c>
      <c r="D49" s="47" t="s">
        <v>230</v>
      </c>
      <c r="E49" s="47" t="s">
        <v>122</v>
      </c>
      <c r="F49" s="47" t="s">
        <v>243</v>
      </c>
      <c r="H49"/>
    </row>
    <row r="50" spans="1:8" ht="13.5">
      <c r="A50" s="47" t="s">
        <v>245</v>
      </c>
      <c r="B50" s="47" t="s">
        <v>244</v>
      </c>
      <c r="C50" s="47" t="s">
        <v>229</v>
      </c>
      <c r="D50" s="47" t="s">
        <v>230</v>
      </c>
      <c r="E50" s="47" t="s">
        <v>170</v>
      </c>
      <c r="F50" s="47" t="s">
        <v>776</v>
      </c>
      <c r="H50"/>
    </row>
    <row r="51" spans="1:8" ht="13.5">
      <c r="A51" s="47" t="s">
        <v>247</v>
      </c>
      <c r="B51" s="47" t="s">
        <v>246</v>
      </c>
      <c r="C51" s="47" t="s">
        <v>229</v>
      </c>
      <c r="D51" s="47" t="s">
        <v>230</v>
      </c>
      <c r="E51" s="47" t="s">
        <v>170</v>
      </c>
      <c r="F51" s="47" t="s">
        <v>248</v>
      </c>
      <c r="H51"/>
    </row>
    <row r="52" spans="1:8" ht="13.5">
      <c r="A52" s="47" t="s">
        <v>777</v>
      </c>
      <c r="B52" s="47" t="s">
        <v>249</v>
      </c>
      <c r="C52" s="47" t="s">
        <v>229</v>
      </c>
      <c r="D52" s="47" t="s">
        <v>230</v>
      </c>
      <c r="E52" s="47" t="s">
        <v>128</v>
      </c>
      <c r="F52" s="47" t="s">
        <v>778</v>
      </c>
      <c r="H52"/>
    </row>
    <row r="53" spans="1:8" ht="13.5">
      <c r="A53" s="47" t="s">
        <v>779</v>
      </c>
      <c r="B53" s="47" t="s">
        <v>250</v>
      </c>
      <c r="C53" s="47" t="s">
        <v>229</v>
      </c>
      <c r="D53" s="47" t="s">
        <v>230</v>
      </c>
      <c r="E53" s="47" t="s">
        <v>128</v>
      </c>
      <c r="F53" s="47" t="s">
        <v>780</v>
      </c>
      <c r="H53"/>
    </row>
    <row r="54" spans="1:8" ht="13.5">
      <c r="A54" s="47" t="s">
        <v>252</v>
      </c>
      <c r="B54" s="47" t="s">
        <v>251</v>
      </c>
      <c r="C54" s="47" t="s">
        <v>253</v>
      </c>
      <c r="D54" s="47" t="s">
        <v>254</v>
      </c>
      <c r="E54" s="47" t="s">
        <v>122</v>
      </c>
      <c r="F54" s="47" t="s">
        <v>255</v>
      </c>
      <c r="H54"/>
    </row>
    <row r="55" spans="1:8" ht="13.5">
      <c r="A55" s="47" t="s">
        <v>257</v>
      </c>
      <c r="B55" s="47" t="s">
        <v>256</v>
      </c>
      <c r="C55" s="47" t="s">
        <v>253</v>
      </c>
      <c r="D55" s="47" t="s">
        <v>254</v>
      </c>
      <c r="E55" s="47" t="s">
        <v>122</v>
      </c>
      <c r="F55" s="47" t="s">
        <v>258</v>
      </c>
      <c r="H55"/>
    </row>
    <row r="56" spans="1:8" ht="13.5">
      <c r="A56" s="47" t="s">
        <v>260</v>
      </c>
      <c r="B56" s="47" t="s">
        <v>259</v>
      </c>
      <c r="C56" s="47" t="s">
        <v>253</v>
      </c>
      <c r="D56" s="47" t="s">
        <v>254</v>
      </c>
      <c r="E56" s="47" t="s">
        <v>122</v>
      </c>
      <c r="F56" s="47" t="s">
        <v>261</v>
      </c>
      <c r="H56"/>
    </row>
    <row r="57" spans="1:8" ht="13.5">
      <c r="A57" s="47" t="s">
        <v>263</v>
      </c>
      <c r="B57" s="47" t="s">
        <v>262</v>
      </c>
      <c r="C57" s="47" t="s">
        <v>253</v>
      </c>
      <c r="D57" s="47" t="s">
        <v>254</v>
      </c>
      <c r="E57" s="47" t="s">
        <v>122</v>
      </c>
      <c r="F57" s="47" t="s">
        <v>264</v>
      </c>
      <c r="H57"/>
    </row>
    <row r="58" spans="1:8" ht="13.5">
      <c r="A58" s="47" t="s">
        <v>266</v>
      </c>
      <c r="B58" s="47" t="s">
        <v>265</v>
      </c>
      <c r="C58" s="47" t="s">
        <v>253</v>
      </c>
      <c r="D58" s="47" t="s">
        <v>254</v>
      </c>
      <c r="E58" s="47" t="s">
        <v>122</v>
      </c>
      <c r="F58" s="47" t="s">
        <v>267</v>
      </c>
      <c r="H58"/>
    </row>
    <row r="59" spans="1:8" ht="13.5">
      <c r="A59" s="47" t="s">
        <v>269</v>
      </c>
      <c r="B59" s="47" t="s">
        <v>268</v>
      </c>
      <c r="C59" s="47" t="s">
        <v>253</v>
      </c>
      <c r="D59" s="47" t="s">
        <v>254</v>
      </c>
      <c r="E59" s="47" t="s">
        <v>122</v>
      </c>
      <c r="F59" s="47" t="s">
        <v>270</v>
      </c>
      <c r="H59"/>
    </row>
    <row r="60" spans="1:8" ht="13.5">
      <c r="A60" s="47" t="s">
        <v>272</v>
      </c>
      <c r="B60" s="47" t="s">
        <v>271</v>
      </c>
      <c r="C60" s="47" t="s">
        <v>253</v>
      </c>
      <c r="D60" s="47" t="s">
        <v>254</v>
      </c>
      <c r="E60" s="47" t="s">
        <v>122</v>
      </c>
      <c r="F60" s="47" t="s">
        <v>273</v>
      </c>
      <c r="H60"/>
    </row>
    <row r="61" spans="1:8" ht="13.5">
      <c r="A61" s="47" t="s">
        <v>275</v>
      </c>
      <c r="B61" s="47" t="s">
        <v>274</v>
      </c>
      <c r="C61" s="47" t="s">
        <v>253</v>
      </c>
      <c r="D61" s="47" t="s">
        <v>254</v>
      </c>
      <c r="E61" s="47" t="s">
        <v>122</v>
      </c>
      <c r="F61" s="47" t="s">
        <v>276</v>
      </c>
      <c r="H61"/>
    </row>
    <row r="62" spans="1:8" ht="13.5">
      <c r="A62" s="47" t="s">
        <v>278</v>
      </c>
      <c r="B62" s="47" t="s">
        <v>277</v>
      </c>
      <c r="C62" s="47" t="s">
        <v>253</v>
      </c>
      <c r="D62" s="47" t="s">
        <v>254</v>
      </c>
      <c r="E62" s="47" t="s">
        <v>122</v>
      </c>
      <c r="F62" s="47" t="s">
        <v>279</v>
      </c>
      <c r="H62"/>
    </row>
    <row r="63" spans="1:8" ht="13.5">
      <c r="A63" s="47" t="s">
        <v>281</v>
      </c>
      <c r="B63" s="47" t="s">
        <v>280</v>
      </c>
      <c r="C63" s="47" t="s">
        <v>253</v>
      </c>
      <c r="D63" s="47" t="s">
        <v>254</v>
      </c>
      <c r="E63" s="47" t="s">
        <v>170</v>
      </c>
      <c r="F63" s="47" t="s">
        <v>282</v>
      </c>
      <c r="H63"/>
    </row>
    <row r="64" spans="1:8" ht="13.5">
      <c r="A64" s="47" t="s">
        <v>284</v>
      </c>
      <c r="B64" s="47" t="s">
        <v>283</v>
      </c>
      <c r="C64" s="47" t="s">
        <v>253</v>
      </c>
      <c r="D64" s="47" t="s">
        <v>254</v>
      </c>
      <c r="E64" s="47" t="s">
        <v>170</v>
      </c>
      <c r="F64" s="47" t="s">
        <v>285</v>
      </c>
      <c r="H64"/>
    </row>
    <row r="65" spans="1:8" ht="14.25" customHeight="1">
      <c r="A65" s="47" t="s">
        <v>287</v>
      </c>
      <c r="B65" s="47" t="s">
        <v>286</v>
      </c>
      <c r="C65" s="47" t="s">
        <v>253</v>
      </c>
      <c r="D65" s="47" t="s">
        <v>254</v>
      </c>
      <c r="E65" s="47" t="s">
        <v>170</v>
      </c>
      <c r="F65" s="47" t="s">
        <v>288</v>
      </c>
      <c r="H65"/>
    </row>
    <row r="66" spans="1:8" s="43" customFormat="1">
      <c r="A66" s="47" t="s">
        <v>290</v>
      </c>
      <c r="B66" s="47" t="s">
        <v>289</v>
      </c>
      <c r="C66" s="47" t="s">
        <v>253</v>
      </c>
      <c r="D66" s="47" t="s">
        <v>254</v>
      </c>
      <c r="E66" s="47" t="s">
        <v>122</v>
      </c>
      <c r="F66" s="47" t="s">
        <v>291</v>
      </c>
    </row>
    <row r="67" spans="1:8" ht="13.5">
      <c r="A67" s="47" t="s">
        <v>293</v>
      </c>
      <c r="B67" s="47" t="s">
        <v>292</v>
      </c>
      <c r="C67" s="47" t="s">
        <v>253</v>
      </c>
      <c r="D67" s="47" t="s">
        <v>254</v>
      </c>
      <c r="E67" s="47" t="s">
        <v>122</v>
      </c>
      <c r="F67" s="47" t="s">
        <v>294</v>
      </c>
      <c r="H67"/>
    </row>
    <row r="68" spans="1:8" ht="13.5">
      <c r="A68" s="45" t="s">
        <v>702</v>
      </c>
      <c r="B68" s="42"/>
      <c r="C68" s="42" t="s">
        <v>253</v>
      </c>
      <c r="D68" s="42" t="s">
        <v>254</v>
      </c>
      <c r="E68" s="42"/>
      <c r="F68" s="42"/>
      <c r="H68"/>
    </row>
    <row r="69" spans="1:8" ht="13.5">
      <c r="A69" s="47" t="s">
        <v>296</v>
      </c>
      <c r="B69" s="47" t="s">
        <v>295</v>
      </c>
      <c r="C69" s="47" t="s">
        <v>297</v>
      </c>
      <c r="D69" s="47" t="s">
        <v>298</v>
      </c>
      <c r="E69" s="47" t="s">
        <v>122</v>
      </c>
      <c r="F69" s="47" t="s">
        <v>299</v>
      </c>
      <c r="H69"/>
    </row>
    <row r="70" spans="1:8" ht="13.5">
      <c r="A70" s="47" t="s">
        <v>301</v>
      </c>
      <c r="B70" s="47" t="s">
        <v>300</v>
      </c>
      <c r="C70" s="47" t="s">
        <v>297</v>
      </c>
      <c r="D70" s="47" t="s">
        <v>298</v>
      </c>
      <c r="E70" s="47" t="s">
        <v>122</v>
      </c>
      <c r="F70" s="47" t="s">
        <v>781</v>
      </c>
      <c r="H70"/>
    </row>
    <row r="71" spans="1:8" ht="13.5">
      <c r="A71" s="47" t="s">
        <v>303</v>
      </c>
      <c r="B71" s="47" t="s">
        <v>302</v>
      </c>
      <c r="C71" s="47" t="s">
        <v>297</v>
      </c>
      <c r="D71" s="47" t="s">
        <v>298</v>
      </c>
      <c r="E71" s="47" t="s">
        <v>122</v>
      </c>
      <c r="F71" s="47" t="s">
        <v>304</v>
      </c>
      <c r="H71"/>
    </row>
    <row r="72" spans="1:8" ht="13.5">
      <c r="A72" s="47" t="s">
        <v>306</v>
      </c>
      <c r="B72" s="47" t="s">
        <v>305</v>
      </c>
      <c r="C72" s="47" t="s">
        <v>297</v>
      </c>
      <c r="D72" s="47" t="s">
        <v>298</v>
      </c>
      <c r="E72" s="47" t="s">
        <v>122</v>
      </c>
      <c r="F72" s="47" t="s">
        <v>307</v>
      </c>
      <c r="H72"/>
    </row>
    <row r="73" spans="1:8" ht="13.5">
      <c r="A73" s="47" t="s">
        <v>309</v>
      </c>
      <c r="B73" s="47" t="s">
        <v>308</v>
      </c>
      <c r="C73" s="47" t="s">
        <v>297</v>
      </c>
      <c r="D73" s="47" t="s">
        <v>298</v>
      </c>
      <c r="E73" s="47" t="s">
        <v>122</v>
      </c>
      <c r="F73" s="47" t="s">
        <v>310</v>
      </c>
      <c r="H73"/>
    </row>
    <row r="74" spans="1:8" ht="13.5">
      <c r="A74" s="47" t="s">
        <v>312</v>
      </c>
      <c r="B74" s="47" t="s">
        <v>311</v>
      </c>
      <c r="C74" s="47" t="s">
        <v>297</v>
      </c>
      <c r="D74" s="47" t="s">
        <v>298</v>
      </c>
      <c r="E74" s="47" t="s">
        <v>219</v>
      </c>
      <c r="F74" s="47" t="s">
        <v>782</v>
      </c>
      <c r="H74"/>
    </row>
    <row r="75" spans="1:8" ht="13.5">
      <c r="A75" s="47" t="s">
        <v>314</v>
      </c>
      <c r="B75" s="47" t="s">
        <v>313</v>
      </c>
      <c r="C75" s="47" t="s">
        <v>315</v>
      </c>
      <c r="D75" s="47" t="s">
        <v>316</v>
      </c>
      <c r="E75" s="47" t="s">
        <v>170</v>
      </c>
      <c r="F75" s="47" t="s">
        <v>317</v>
      </c>
      <c r="H75"/>
    </row>
    <row r="76" spans="1:8" ht="13.5">
      <c r="A76" s="47" t="s">
        <v>319</v>
      </c>
      <c r="B76" s="47" t="s">
        <v>318</v>
      </c>
      <c r="C76" s="47" t="s">
        <v>315</v>
      </c>
      <c r="D76" s="47" t="s">
        <v>316</v>
      </c>
      <c r="E76" s="47" t="s">
        <v>170</v>
      </c>
      <c r="F76" s="47" t="s">
        <v>320</v>
      </c>
      <c r="H76"/>
    </row>
    <row r="77" spans="1:8" ht="13.5">
      <c r="A77" s="47" t="s">
        <v>322</v>
      </c>
      <c r="B77" s="47" t="s">
        <v>321</v>
      </c>
      <c r="C77" s="47" t="s">
        <v>315</v>
      </c>
      <c r="D77" s="47" t="s">
        <v>316</v>
      </c>
      <c r="E77" s="47" t="s">
        <v>170</v>
      </c>
      <c r="F77" s="47" t="s">
        <v>323</v>
      </c>
      <c r="H77"/>
    </row>
    <row r="78" spans="1:8" ht="13.5">
      <c r="A78" s="47" t="s">
        <v>325</v>
      </c>
      <c r="B78" s="47" t="s">
        <v>324</v>
      </c>
      <c r="C78" s="47" t="s">
        <v>315</v>
      </c>
      <c r="D78" s="47" t="s">
        <v>316</v>
      </c>
      <c r="E78" s="47" t="s">
        <v>170</v>
      </c>
      <c r="F78" s="47" t="s">
        <v>317</v>
      </c>
      <c r="H78"/>
    </row>
    <row r="79" spans="1:8" ht="13.5">
      <c r="A79" s="47" t="s">
        <v>327</v>
      </c>
      <c r="B79" s="47" t="s">
        <v>326</v>
      </c>
      <c r="C79" s="47" t="s">
        <v>315</v>
      </c>
      <c r="D79" s="47" t="s">
        <v>316</v>
      </c>
      <c r="E79" s="47" t="s">
        <v>170</v>
      </c>
      <c r="F79" s="47" t="s">
        <v>328</v>
      </c>
      <c r="H79"/>
    </row>
    <row r="80" spans="1:8" ht="13.5">
      <c r="A80" s="47" t="s">
        <v>330</v>
      </c>
      <c r="B80" s="47" t="s">
        <v>329</v>
      </c>
      <c r="C80" s="47" t="s">
        <v>315</v>
      </c>
      <c r="D80" s="47" t="s">
        <v>316</v>
      </c>
      <c r="E80" s="47" t="s">
        <v>170</v>
      </c>
      <c r="F80" s="47" t="s">
        <v>783</v>
      </c>
      <c r="H80"/>
    </row>
    <row r="81" spans="1:8" ht="13.5">
      <c r="A81" s="47" t="s">
        <v>332</v>
      </c>
      <c r="B81" s="47" t="s">
        <v>331</v>
      </c>
      <c r="C81" s="47" t="s">
        <v>315</v>
      </c>
      <c r="D81" s="47" t="s">
        <v>316</v>
      </c>
      <c r="E81" s="47" t="s">
        <v>122</v>
      </c>
      <c r="F81" s="47" t="s">
        <v>323</v>
      </c>
      <c r="H81"/>
    </row>
    <row r="82" spans="1:8" ht="13.5">
      <c r="A82" s="47" t="s">
        <v>334</v>
      </c>
      <c r="B82" s="47" t="s">
        <v>333</v>
      </c>
      <c r="C82" s="47" t="s">
        <v>315</v>
      </c>
      <c r="D82" s="47" t="s">
        <v>316</v>
      </c>
      <c r="E82" s="47" t="s">
        <v>122</v>
      </c>
      <c r="F82" s="47" t="s">
        <v>335</v>
      </c>
      <c r="H82"/>
    </row>
    <row r="83" spans="1:8" ht="13.5">
      <c r="A83" s="47" t="s">
        <v>337</v>
      </c>
      <c r="B83" s="47" t="s">
        <v>336</v>
      </c>
      <c r="C83" s="47" t="s">
        <v>315</v>
      </c>
      <c r="D83" s="47" t="s">
        <v>316</v>
      </c>
      <c r="E83" s="47" t="s">
        <v>122</v>
      </c>
      <c r="F83" s="47" t="s">
        <v>335</v>
      </c>
      <c r="H83"/>
    </row>
    <row r="84" spans="1:8" ht="13.5">
      <c r="A84" s="47" t="s">
        <v>339</v>
      </c>
      <c r="B84" s="47" t="s">
        <v>338</v>
      </c>
      <c r="C84" s="47" t="s">
        <v>315</v>
      </c>
      <c r="D84" s="47" t="s">
        <v>316</v>
      </c>
      <c r="E84" s="47" t="s">
        <v>122</v>
      </c>
      <c r="F84" s="47" t="s">
        <v>335</v>
      </c>
      <c r="H84"/>
    </row>
    <row r="85" spans="1:8" ht="13.5">
      <c r="A85" s="47" t="s">
        <v>341</v>
      </c>
      <c r="B85" s="47" t="s">
        <v>340</v>
      </c>
      <c r="C85" s="47" t="s">
        <v>315</v>
      </c>
      <c r="D85" s="47" t="s">
        <v>316</v>
      </c>
      <c r="E85" s="47" t="s">
        <v>122</v>
      </c>
      <c r="F85" s="47" t="s">
        <v>335</v>
      </c>
      <c r="H85"/>
    </row>
    <row r="86" spans="1:8" ht="13.5">
      <c r="A86" s="47" t="s">
        <v>343</v>
      </c>
      <c r="B86" s="47" t="s">
        <v>342</v>
      </c>
      <c r="C86" s="47" t="s">
        <v>315</v>
      </c>
      <c r="D86" s="47" t="s">
        <v>316</v>
      </c>
      <c r="E86" s="47" t="s">
        <v>122</v>
      </c>
      <c r="F86" s="47" t="s">
        <v>344</v>
      </c>
      <c r="H86"/>
    </row>
    <row r="87" spans="1:8" ht="13.5">
      <c r="A87" s="47" t="s">
        <v>346</v>
      </c>
      <c r="B87" s="47" t="s">
        <v>345</v>
      </c>
      <c r="C87" s="47" t="s">
        <v>315</v>
      </c>
      <c r="D87" s="47" t="s">
        <v>316</v>
      </c>
      <c r="E87" s="47" t="s">
        <v>122</v>
      </c>
      <c r="F87" s="47" t="s">
        <v>344</v>
      </c>
      <c r="H87"/>
    </row>
    <row r="88" spans="1:8" ht="13.5">
      <c r="A88" s="47" t="s">
        <v>348</v>
      </c>
      <c r="B88" s="47" t="s">
        <v>347</v>
      </c>
      <c r="C88" s="47" t="s">
        <v>315</v>
      </c>
      <c r="D88" s="47" t="s">
        <v>316</v>
      </c>
      <c r="E88" s="47" t="s">
        <v>122</v>
      </c>
      <c r="F88" s="47" t="s">
        <v>349</v>
      </c>
      <c r="H88"/>
    </row>
    <row r="89" spans="1:8" ht="13.5">
      <c r="A89" s="47" t="s">
        <v>350</v>
      </c>
      <c r="B89" s="47" t="s">
        <v>784</v>
      </c>
      <c r="C89" s="47" t="s">
        <v>315</v>
      </c>
      <c r="D89" s="47" t="s">
        <v>316</v>
      </c>
      <c r="E89" s="47" t="s">
        <v>122</v>
      </c>
      <c r="F89" s="47" t="s">
        <v>323</v>
      </c>
      <c r="H89"/>
    </row>
    <row r="90" spans="1:8" ht="13.5">
      <c r="A90" s="47" t="s">
        <v>352</v>
      </c>
      <c r="B90" s="47" t="s">
        <v>351</v>
      </c>
      <c r="C90" s="47" t="s">
        <v>353</v>
      </c>
      <c r="D90" s="47" t="s">
        <v>354</v>
      </c>
      <c r="E90" s="47" t="s">
        <v>122</v>
      </c>
      <c r="F90" s="47" t="s">
        <v>355</v>
      </c>
      <c r="H90"/>
    </row>
    <row r="91" spans="1:8" ht="13.5">
      <c r="A91" s="47" t="s">
        <v>357</v>
      </c>
      <c r="B91" s="47" t="s">
        <v>356</v>
      </c>
      <c r="C91" s="47" t="s">
        <v>353</v>
      </c>
      <c r="D91" s="47" t="s">
        <v>354</v>
      </c>
      <c r="E91" s="47" t="s">
        <v>122</v>
      </c>
      <c r="F91" s="47" t="s">
        <v>785</v>
      </c>
      <c r="H91"/>
    </row>
    <row r="92" spans="1:8" ht="13.5">
      <c r="A92" s="47" t="s">
        <v>359</v>
      </c>
      <c r="B92" s="47" t="s">
        <v>358</v>
      </c>
      <c r="C92" s="47" t="s">
        <v>353</v>
      </c>
      <c r="D92" s="47" t="s">
        <v>354</v>
      </c>
      <c r="E92" s="47" t="s">
        <v>122</v>
      </c>
      <c r="F92" s="47" t="s">
        <v>786</v>
      </c>
      <c r="H92"/>
    </row>
    <row r="93" spans="1:8" ht="13.5">
      <c r="A93" s="47" t="s">
        <v>361</v>
      </c>
      <c r="B93" s="47" t="s">
        <v>360</v>
      </c>
      <c r="C93" s="47" t="s">
        <v>353</v>
      </c>
      <c r="D93" s="47" t="s">
        <v>354</v>
      </c>
      <c r="E93" s="47" t="s">
        <v>122</v>
      </c>
      <c r="F93" s="47" t="s">
        <v>362</v>
      </c>
      <c r="H93"/>
    </row>
    <row r="94" spans="1:8" ht="13.5">
      <c r="A94" s="47" t="s">
        <v>364</v>
      </c>
      <c r="B94" s="47" t="s">
        <v>363</v>
      </c>
      <c r="C94" s="47" t="s">
        <v>353</v>
      </c>
      <c r="D94" s="47" t="s">
        <v>354</v>
      </c>
      <c r="E94" s="47" t="s">
        <v>122</v>
      </c>
      <c r="F94" s="47" t="s">
        <v>365</v>
      </c>
      <c r="H94"/>
    </row>
    <row r="95" spans="1:8" ht="13.5">
      <c r="A95" s="47" t="s">
        <v>367</v>
      </c>
      <c r="B95" s="47" t="s">
        <v>366</v>
      </c>
      <c r="C95" s="47" t="s">
        <v>368</v>
      </c>
      <c r="D95" s="47" t="s">
        <v>369</v>
      </c>
      <c r="E95" s="47" t="s">
        <v>170</v>
      </c>
      <c r="F95" s="47" t="s">
        <v>787</v>
      </c>
      <c r="H95"/>
    </row>
    <row r="96" spans="1:8" ht="13.5">
      <c r="A96" s="47" t="s">
        <v>371</v>
      </c>
      <c r="B96" s="47" t="s">
        <v>370</v>
      </c>
      <c r="C96" s="47" t="s">
        <v>368</v>
      </c>
      <c r="D96" s="47" t="s">
        <v>369</v>
      </c>
      <c r="E96" s="47" t="s">
        <v>170</v>
      </c>
      <c r="F96" s="47" t="s">
        <v>788</v>
      </c>
      <c r="H96"/>
    </row>
    <row r="97" spans="1:8" ht="13.5">
      <c r="A97" s="47" t="s">
        <v>373</v>
      </c>
      <c r="B97" s="47" t="s">
        <v>372</v>
      </c>
      <c r="C97" s="47" t="s">
        <v>368</v>
      </c>
      <c r="D97" s="47" t="s">
        <v>369</v>
      </c>
      <c r="E97" s="47" t="s">
        <v>170</v>
      </c>
      <c r="F97" s="47" t="s">
        <v>789</v>
      </c>
      <c r="H97"/>
    </row>
    <row r="98" spans="1:8" ht="13.5">
      <c r="A98" s="47" t="s">
        <v>375</v>
      </c>
      <c r="B98" s="47" t="s">
        <v>374</v>
      </c>
      <c r="C98" s="47" t="s">
        <v>368</v>
      </c>
      <c r="D98" s="47" t="s">
        <v>369</v>
      </c>
      <c r="E98" s="47" t="s">
        <v>122</v>
      </c>
      <c r="F98" s="47" t="s">
        <v>790</v>
      </c>
      <c r="H98"/>
    </row>
    <row r="99" spans="1:8" ht="13.5">
      <c r="A99" s="47" t="s">
        <v>377</v>
      </c>
      <c r="B99" s="47" t="s">
        <v>376</v>
      </c>
      <c r="C99" s="47" t="s">
        <v>368</v>
      </c>
      <c r="D99" s="47" t="s">
        <v>369</v>
      </c>
      <c r="E99" s="47" t="s">
        <v>122</v>
      </c>
      <c r="F99" s="47" t="s">
        <v>791</v>
      </c>
      <c r="H99"/>
    </row>
    <row r="100" spans="1:8" ht="13.5">
      <c r="A100" s="47" t="s">
        <v>793</v>
      </c>
      <c r="B100" s="47" t="s">
        <v>792</v>
      </c>
      <c r="C100" s="47" t="s">
        <v>368</v>
      </c>
      <c r="D100" s="47" t="s">
        <v>369</v>
      </c>
      <c r="E100" s="47" t="s">
        <v>170</v>
      </c>
      <c r="F100" s="47" t="s">
        <v>794</v>
      </c>
      <c r="H100"/>
    </row>
    <row r="101" spans="1:8" ht="13.5">
      <c r="A101" s="47" t="s">
        <v>379</v>
      </c>
      <c r="B101" s="47" t="s">
        <v>378</v>
      </c>
      <c r="C101" s="47" t="s">
        <v>380</v>
      </c>
      <c r="D101" s="47" t="s">
        <v>381</v>
      </c>
      <c r="E101" s="47" t="s">
        <v>122</v>
      </c>
      <c r="F101" s="47" t="s">
        <v>382</v>
      </c>
      <c r="H101"/>
    </row>
    <row r="102" spans="1:8" ht="13.5">
      <c r="A102" s="47" t="s">
        <v>384</v>
      </c>
      <c r="B102" s="47" t="s">
        <v>383</v>
      </c>
      <c r="C102" s="47" t="s">
        <v>380</v>
      </c>
      <c r="D102" s="47" t="s">
        <v>381</v>
      </c>
      <c r="E102" s="47" t="s">
        <v>170</v>
      </c>
      <c r="F102" s="47" t="s">
        <v>795</v>
      </c>
      <c r="H102"/>
    </row>
    <row r="103" spans="1:8" ht="13.5">
      <c r="A103" s="47" t="s">
        <v>386</v>
      </c>
      <c r="B103" s="47" t="s">
        <v>385</v>
      </c>
      <c r="C103" s="47" t="s">
        <v>380</v>
      </c>
      <c r="D103" s="47" t="s">
        <v>381</v>
      </c>
      <c r="E103" s="47" t="s">
        <v>122</v>
      </c>
      <c r="F103" s="47" t="s">
        <v>387</v>
      </c>
      <c r="H103"/>
    </row>
    <row r="104" spans="1:8" ht="13.5">
      <c r="A104" s="47" t="s">
        <v>389</v>
      </c>
      <c r="B104" s="47" t="s">
        <v>388</v>
      </c>
      <c r="C104" s="47" t="s">
        <v>380</v>
      </c>
      <c r="D104" s="47" t="s">
        <v>381</v>
      </c>
      <c r="E104" s="47" t="s">
        <v>122</v>
      </c>
      <c r="F104" s="47" t="s">
        <v>796</v>
      </c>
      <c r="H104"/>
    </row>
    <row r="105" spans="1:8" ht="13.5">
      <c r="A105" s="47" t="s">
        <v>391</v>
      </c>
      <c r="B105" s="47" t="s">
        <v>390</v>
      </c>
      <c r="C105" s="47" t="s">
        <v>380</v>
      </c>
      <c r="D105" s="47" t="s">
        <v>381</v>
      </c>
      <c r="E105" s="47" t="s">
        <v>122</v>
      </c>
      <c r="F105" s="47" t="s">
        <v>797</v>
      </c>
      <c r="H105"/>
    </row>
    <row r="106" spans="1:8" ht="13.5">
      <c r="A106" s="47" t="s">
        <v>393</v>
      </c>
      <c r="B106" s="47" t="s">
        <v>392</v>
      </c>
      <c r="C106" s="47" t="s">
        <v>394</v>
      </c>
      <c r="D106" s="47" t="s">
        <v>395</v>
      </c>
      <c r="E106" s="47" t="s">
        <v>170</v>
      </c>
      <c r="F106" s="47" t="s">
        <v>396</v>
      </c>
      <c r="H106"/>
    </row>
    <row r="107" spans="1:8" ht="13.5">
      <c r="A107" s="47" t="s">
        <v>398</v>
      </c>
      <c r="B107" s="47" t="s">
        <v>397</v>
      </c>
      <c r="C107" s="47" t="s">
        <v>394</v>
      </c>
      <c r="D107" s="47" t="s">
        <v>395</v>
      </c>
      <c r="E107" s="47" t="s">
        <v>170</v>
      </c>
      <c r="F107" s="47" t="s">
        <v>399</v>
      </c>
      <c r="H107"/>
    </row>
    <row r="108" spans="1:8" ht="13.5">
      <c r="A108" s="47" t="s">
        <v>401</v>
      </c>
      <c r="B108" s="47" t="s">
        <v>400</v>
      </c>
      <c r="C108" s="47" t="s">
        <v>394</v>
      </c>
      <c r="D108" s="47" t="s">
        <v>395</v>
      </c>
      <c r="E108" s="47" t="s">
        <v>122</v>
      </c>
      <c r="F108" s="47" t="s">
        <v>402</v>
      </c>
      <c r="H108"/>
    </row>
    <row r="109" spans="1:8" ht="13.5">
      <c r="A109" s="47" t="s">
        <v>404</v>
      </c>
      <c r="B109" s="47" t="s">
        <v>403</v>
      </c>
      <c r="C109" s="47" t="s">
        <v>405</v>
      </c>
      <c r="D109" s="47" t="s">
        <v>406</v>
      </c>
      <c r="E109" s="47" t="s">
        <v>122</v>
      </c>
      <c r="F109" s="47" t="s">
        <v>407</v>
      </c>
      <c r="H109"/>
    </row>
    <row r="110" spans="1:8" ht="13.5">
      <c r="A110" s="47" t="s">
        <v>409</v>
      </c>
      <c r="B110" s="47" t="s">
        <v>408</v>
      </c>
      <c r="C110" s="47" t="s">
        <v>405</v>
      </c>
      <c r="D110" s="47" t="s">
        <v>406</v>
      </c>
      <c r="E110" s="47" t="s">
        <v>122</v>
      </c>
      <c r="F110" s="47" t="s">
        <v>410</v>
      </c>
      <c r="H110"/>
    </row>
    <row r="111" spans="1:8" ht="13.5">
      <c r="A111" s="47" t="s">
        <v>412</v>
      </c>
      <c r="B111" s="47" t="s">
        <v>411</v>
      </c>
      <c r="C111" s="47" t="s">
        <v>405</v>
      </c>
      <c r="D111" s="47" t="s">
        <v>406</v>
      </c>
      <c r="E111" s="47" t="s">
        <v>122</v>
      </c>
      <c r="F111" s="47" t="s">
        <v>413</v>
      </c>
      <c r="H111"/>
    </row>
    <row r="112" spans="1:8" ht="13.5">
      <c r="A112" s="47" t="s">
        <v>415</v>
      </c>
      <c r="B112" s="47" t="s">
        <v>414</v>
      </c>
      <c r="C112" s="47" t="s">
        <v>416</v>
      </c>
      <c r="D112" s="47" t="s">
        <v>417</v>
      </c>
      <c r="E112" s="47" t="s">
        <v>122</v>
      </c>
      <c r="F112" s="47" t="s">
        <v>798</v>
      </c>
      <c r="H112"/>
    </row>
    <row r="113" spans="1:8" ht="13.5">
      <c r="A113" s="47" t="s">
        <v>423</v>
      </c>
      <c r="B113" s="47" t="s">
        <v>418</v>
      </c>
      <c r="C113" s="47" t="s">
        <v>416</v>
      </c>
      <c r="D113" s="47" t="s">
        <v>417</v>
      </c>
      <c r="E113" s="47" t="s">
        <v>122</v>
      </c>
      <c r="F113" s="47" t="s">
        <v>799</v>
      </c>
      <c r="H113"/>
    </row>
    <row r="114" spans="1:8" ht="13.5">
      <c r="A114" s="47" t="s">
        <v>800</v>
      </c>
      <c r="B114" s="47" t="s">
        <v>419</v>
      </c>
      <c r="C114" s="47" t="s">
        <v>416</v>
      </c>
      <c r="D114" s="47" t="s">
        <v>417</v>
      </c>
      <c r="E114" s="47" t="s">
        <v>122</v>
      </c>
      <c r="F114" s="47" t="s">
        <v>801</v>
      </c>
      <c r="H114"/>
    </row>
    <row r="115" spans="1:8" ht="13.5">
      <c r="A115" s="47" t="s">
        <v>802</v>
      </c>
      <c r="B115" s="47" t="s">
        <v>420</v>
      </c>
      <c r="C115" s="47" t="s">
        <v>416</v>
      </c>
      <c r="D115" s="47" t="s">
        <v>417</v>
      </c>
      <c r="E115" s="47" t="s">
        <v>122</v>
      </c>
      <c r="F115" s="47" t="s">
        <v>803</v>
      </c>
      <c r="H115"/>
    </row>
    <row r="116" spans="1:8" ht="13.5">
      <c r="A116" s="47" t="s">
        <v>804</v>
      </c>
      <c r="B116" s="47" t="s">
        <v>421</v>
      </c>
      <c r="C116" s="47" t="s">
        <v>416</v>
      </c>
      <c r="D116" s="47" t="s">
        <v>417</v>
      </c>
      <c r="E116" s="47" t="s">
        <v>122</v>
      </c>
      <c r="F116" s="47" t="s">
        <v>805</v>
      </c>
      <c r="H116"/>
    </row>
    <row r="117" spans="1:8" ht="13.5">
      <c r="A117" s="47" t="s">
        <v>806</v>
      </c>
      <c r="B117" s="47" t="s">
        <v>422</v>
      </c>
      <c r="C117" s="47" t="s">
        <v>416</v>
      </c>
      <c r="D117" s="47" t="s">
        <v>417</v>
      </c>
      <c r="E117" s="47" t="s">
        <v>122</v>
      </c>
      <c r="F117" s="47" t="s">
        <v>807</v>
      </c>
      <c r="H117"/>
    </row>
    <row r="118" spans="1:8" ht="13.5">
      <c r="A118" s="47" t="s">
        <v>808</v>
      </c>
      <c r="B118" s="47" t="s">
        <v>424</v>
      </c>
      <c r="C118" s="47" t="s">
        <v>416</v>
      </c>
      <c r="D118" s="47" t="s">
        <v>417</v>
      </c>
      <c r="E118" s="47" t="s">
        <v>122</v>
      </c>
      <c r="F118" s="47" t="s">
        <v>809</v>
      </c>
      <c r="H118"/>
    </row>
    <row r="119" spans="1:8" ht="13.5">
      <c r="A119" s="47" t="s">
        <v>810</v>
      </c>
      <c r="B119" s="47" t="s">
        <v>425</v>
      </c>
      <c r="C119" s="47" t="s">
        <v>416</v>
      </c>
      <c r="D119" s="47" t="s">
        <v>417</v>
      </c>
      <c r="E119" s="47" t="s">
        <v>122</v>
      </c>
      <c r="F119" s="47" t="s">
        <v>811</v>
      </c>
      <c r="H119"/>
    </row>
    <row r="120" spans="1:8" ht="13.5">
      <c r="A120" s="47" t="s">
        <v>813</v>
      </c>
      <c r="B120" s="47" t="s">
        <v>812</v>
      </c>
      <c r="C120" s="47" t="s">
        <v>416</v>
      </c>
      <c r="D120" s="47" t="s">
        <v>417</v>
      </c>
      <c r="E120" s="47" t="s">
        <v>122</v>
      </c>
      <c r="F120" s="47" t="s">
        <v>811</v>
      </c>
      <c r="H120"/>
    </row>
    <row r="121" spans="1:8" ht="13.5">
      <c r="A121" s="47" t="s">
        <v>815</v>
      </c>
      <c r="B121" s="47" t="s">
        <v>814</v>
      </c>
      <c r="C121" s="47" t="s">
        <v>416</v>
      </c>
      <c r="D121" s="47" t="s">
        <v>417</v>
      </c>
      <c r="E121" s="47" t="s">
        <v>170</v>
      </c>
      <c r="F121" s="47" t="s">
        <v>816</v>
      </c>
      <c r="H121"/>
    </row>
    <row r="122" spans="1:8" ht="13.5">
      <c r="A122" s="47" t="s">
        <v>427</v>
      </c>
      <c r="B122" s="47" t="s">
        <v>426</v>
      </c>
      <c r="C122" s="47" t="s">
        <v>428</v>
      </c>
      <c r="D122" s="47" t="s">
        <v>429</v>
      </c>
      <c r="E122" s="47" t="s">
        <v>170</v>
      </c>
      <c r="F122" s="47" t="s">
        <v>430</v>
      </c>
      <c r="H122"/>
    </row>
    <row r="123" spans="1:8" ht="13.5">
      <c r="A123" s="47" t="s">
        <v>432</v>
      </c>
      <c r="B123" s="47" t="s">
        <v>431</v>
      </c>
      <c r="C123" s="47" t="s">
        <v>428</v>
      </c>
      <c r="D123" s="47" t="s">
        <v>429</v>
      </c>
      <c r="E123" s="47" t="s">
        <v>122</v>
      </c>
      <c r="F123" s="47" t="s">
        <v>433</v>
      </c>
      <c r="H123"/>
    </row>
    <row r="124" spans="1:8" ht="13.5">
      <c r="A124" s="47" t="s">
        <v>435</v>
      </c>
      <c r="B124" s="47" t="s">
        <v>434</v>
      </c>
      <c r="C124" s="47" t="s">
        <v>428</v>
      </c>
      <c r="D124" s="47" t="s">
        <v>429</v>
      </c>
      <c r="E124" s="47" t="s">
        <v>122</v>
      </c>
      <c r="F124" s="47" t="s">
        <v>436</v>
      </c>
      <c r="H124"/>
    </row>
    <row r="125" spans="1:8" ht="13.5">
      <c r="A125" s="47" t="s">
        <v>438</v>
      </c>
      <c r="B125" s="47" t="s">
        <v>437</v>
      </c>
      <c r="C125" s="47" t="s">
        <v>428</v>
      </c>
      <c r="D125" s="47" t="s">
        <v>429</v>
      </c>
      <c r="E125" s="47" t="s">
        <v>122</v>
      </c>
      <c r="F125" s="47" t="s">
        <v>439</v>
      </c>
      <c r="H125"/>
    </row>
    <row r="126" spans="1:8" ht="13.5">
      <c r="A126" s="47" t="s">
        <v>441</v>
      </c>
      <c r="B126" s="47" t="s">
        <v>440</v>
      </c>
      <c r="C126" s="47" t="s">
        <v>442</v>
      </c>
      <c r="D126" s="47" t="s">
        <v>443</v>
      </c>
      <c r="E126" s="47" t="s">
        <v>170</v>
      </c>
      <c r="F126" s="47" t="s">
        <v>817</v>
      </c>
      <c r="H126"/>
    </row>
    <row r="127" spans="1:8" ht="13.5">
      <c r="A127" s="47" t="s">
        <v>445</v>
      </c>
      <c r="B127" s="47" t="s">
        <v>444</v>
      </c>
      <c r="C127" s="47" t="s">
        <v>442</v>
      </c>
      <c r="D127" s="47" t="s">
        <v>443</v>
      </c>
      <c r="E127" s="47" t="s">
        <v>170</v>
      </c>
      <c r="F127" s="47" t="s">
        <v>446</v>
      </c>
      <c r="H127"/>
    </row>
    <row r="128" spans="1:8" ht="13.5">
      <c r="A128" s="47" t="s">
        <v>448</v>
      </c>
      <c r="B128" s="47" t="s">
        <v>447</v>
      </c>
      <c r="C128" s="47" t="s">
        <v>449</v>
      </c>
      <c r="D128" s="47" t="s">
        <v>450</v>
      </c>
      <c r="E128" s="47" t="s">
        <v>122</v>
      </c>
      <c r="F128" s="47" t="s">
        <v>451</v>
      </c>
      <c r="H128"/>
    </row>
    <row r="129" spans="1:8" ht="13.5">
      <c r="A129" s="47" t="s">
        <v>453</v>
      </c>
      <c r="B129" s="47" t="s">
        <v>452</v>
      </c>
      <c r="C129" s="47" t="s">
        <v>449</v>
      </c>
      <c r="D129" s="47" t="s">
        <v>450</v>
      </c>
      <c r="E129" s="47" t="s">
        <v>122</v>
      </c>
      <c r="F129" s="47" t="s">
        <v>454</v>
      </c>
      <c r="H129"/>
    </row>
    <row r="130" spans="1:8" ht="13.5">
      <c r="A130" s="47" t="s">
        <v>456</v>
      </c>
      <c r="B130" s="47" t="s">
        <v>455</v>
      </c>
      <c r="C130" s="47" t="s">
        <v>449</v>
      </c>
      <c r="D130" s="47" t="s">
        <v>450</v>
      </c>
      <c r="E130" s="47" t="s">
        <v>122</v>
      </c>
      <c r="F130" s="47" t="s">
        <v>457</v>
      </c>
      <c r="H130"/>
    </row>
    <row r="131" spans="1:8" ht="13.5">
      <c r="A131" s="47" t="s">
        <v>459</v>
      </c>
      <c r="B131" s="47" t="s">
        <v>458</v>
      </c>
      <c r="C131" s="47" t="s">
        <v>460</v>
      </c>
      <c r="D131" s="47" t="s">
        <v>461</v>
      </c>
      <c r="E131" s="47" t="s">
        <v>170</v>
      </c>
      <c r="F131" s="47" t="s">
        <v>818</v>
      </c>
      <c r="H131"/>
    </row>
    <row r="132" spans="1:8" ht="13.5">
      <c r="A132" s="47" t="s">
        <v>463</v>
      </c>
      <c r="B132" s="47" t="s">
        <v>462</v>
      </c>
      <c r="C132" s="47" t="s">
        <v>460</v>
      </c>
      <c r="D132" s="47" t="s">
        <v>461</v>
      </c>
      <c r="E132" s="47" t="s">
        <v>122</v>
      </c>
      <c r="F132" s="47" t="s">
        <v>819</v>
      </c>
      <c r="H132"/>
    </row>
    <row r="133" spans="1:8" ht="13.5">
      <c r="A133" s="47" t="s">
        <v>465</v>
      </c>
      <c r="B133" s="47" t="s">
        <v>464</v>
      </c>
      <c r="C133" s="47" t="s">
        <v>460</v>
      </c>
      <c r="D133" s="47" t="s">
        <v>461</v>
      </c>
      <c r="E133" s="47" t="s">
        <v>122</v>
      </c>
      <c r="F133" s="47" t="s">
        <v>466</v>
      </c>
      <c r="H133"/>
    </row>
    <row r="134" spans="1:8" ht="13.5">
      <c r="A134" s="47" t="s">
        <v>468</v>
      </c>
      <c r="B134" s="47" t="s">
        <v>467</v>
      </c>
      <c r="C134" s="47" t="s">
        <v>460</v>
      </c>
      <c r="D134" s="47" t="s">
        <v>461</v>
      </c>
      <c r="E134" s="47" t="s">
        <v>122</v>
      </c>
      <c r="F134" s="47" t="s">
        <v>820</v>
      </c>
      <c r="H134"/>
    </row>
    <row r="135" spans="1:8" ht="13.5">
      <c r="A135" s="47" t="s">
        <v>471</v>
      </c>
      <c r="B135" s="47" t="s">
        <v>470</v>
      </c>
      <c r="C135" s="47" t="s">
        <v>460</v>
      </c>
      <c r="D135" s="47" t="s">
        <v>461</v>
      </c>
      <c r="E135" s="47" t="s">
        <v>122</v>
      </c>
      <c r="F135" s="47" t="s">
        <v>821</v>
      </c>
      <c r="H135"/>
    </row>
    <row r="136" spans="1:8" ht="13.5">
      <c r="A136" s="47" t="s">
        <v>474</v>
      </c>
      <c r="B136" s="47" t="s">
        <v>472</v>
      </c>
      <c r="C136" s="47" t="s">
        <v>460</v>
      </c>
      <c r="D136" s="47" t="s">
        <v>461</v>
      </c>
      <c r="E136" s="47" t="s">
        <v>122</v>
      </c>
      <c r="F136" s="47" t="s">
        <v>469</v>
      </c>
      <c r="H136"/>
    </row>
    <row r="137" spans="1:8" ht="13.5">
      <c r="A137" s="47" t="s">
        <v>476</v>
      </c>
      <c r="B137" s="47" t="s">
        <v>473</v>
      </c>
      <c r="C137" s="47" t="s">
        <v>460</v>
      </c>
      <c r="D137" s="47" t="s">
        <v>461</v>
      </c>
      <c r="E137" s="47" t="s">
        <v>122</v>
      </c>
      <c r="F137" s="47" t="s">
        <v>822</v>
      </c>
      <c r="H137"/>
    </row>
    <row r="138" spans="1:8" ht="13.5">
      <c r="A138" s="47" t="s">
        <v>823</v>
      </c>
      <c r="B138" s="47" t="s">
        <v>475</v>
      </c>
      <c r="C138" s="47" t="s">
        <v>460</v>
      </c>
      <c r="D138" s="47" t="s">
        <v>461</v>
      </c>
      <c r="E138" s="47" t="s">
        <v>122</v>
      </c>
      <c r="F138" s="47" t="s">
        <v>469</v>
      </c>
      <c r="H138"/>
    </row>
    <row r="139" spans="1:8" ht="13.5">
      <c r="A139" s="47" t="s">
        <v>481</v>
      </c>
      <c r="B139" s="47" t="s">
        <v>477</v>
      </c>
      <c r="C139" s="47" t="s">
        <v>460</v>
      </c>
      <c r="D139" s="47" t="s">
        <v>461</v>
      </c>
      <c r="E139" s="47" t="s">
        <v>122</v>
      </c>
      <c r="F139" s="47" t="s">
        <v>824</v>
      </c>
      <c r="H139"/>
    </row>
    <row r="140" spans="1:8" ht="13.5">
      <c r="A140" s="47" t="s">
        <v>480</v>
      </c>
      <c r="B140" s="47" t="s">
        <v>479</v>
      </c>
      <c r="C140" s="47" t="s">
        <v>460</v>
      </c>
      <c r="D140" s="47" t="s">
        <v>461</v>
      </c>
      <c r="E140" s="47" t="s">
        <v>122</v>
      </c>
      <c r="F140" s="47" t="s">
        <v>482</v>
      </c>
      <c r="H140"/>
    </row>
    <row r="141" spans="1:8" ht="13.5">
      <c r="A141" s="47" t="s">
        <v>826</v>
      </c>
      <c r="B141" s="47" t="s">
        <v>825</v>
      </c>
      <c r="C141" s="47" t="s">
        <v>827</v>
      </c>
      <c r="D141" s="47" t="s">
        <v>828</v>
      </c>
      <c r="E141" s="47" t="s">
        <v>128</v>
      </c>
      <c r="F141" s="47" t="s">
        <v>829</v>
      </c>
      <c r="H141"/>
    </row>
    <row r="142" spans="1:8" ht="13.5">
      <c r="A142" s="47" t="s">
        <v>831</v>
      </c>
      <c r="B142" s="47" t="s">
        <v>830</v>
      </c>
      <c r="C142" s="47" t="s">
        <v>827</v>
      </c>
      <c r="D142" s="47" t="s">
        <v>828</v>
      </c>
      <c r="E142" s="47" t="s">
        <v>128</v>
      </c>
      <c r="F142" s="47" t="s">
        <v>832</v>
      </c>
      <c r="H142"/>
    </row>
    <row r="143" spans="1:8" ht="13.5">
      <c r="A143" s="47" t="s">
        <v>834</v>
      </c>
      <c r="B143" s="47" t="s">
        <v>833</v>
      </c>
      <c r="C143" s="47" t="s">
        <v>827</v>
      </c>
      <c r="D143" s="47" t="s">
        <v>828</v>
      </c>
      <c r="E143" s="47" t="s">
        <v>128</v>
      </c>
      <c r="F143" s="47" t="s">
        <v>835</v>
      </c>
      <c r="H143"/>
    </row>
    <row r="144" spans="1:8" ht="13.5">
      <c r="A144" s="47" t="s">
        <v>837</v>
      </c>
      <c r="B144" s="47" t="s">
        <v>836</v>
      </c>
      <c r="C144" s="47" t="s">
        <v>827</v>
      </c>
      <c r="D144" s="47" t="s">
        <v>828</v>
      </c>
      <c r="E144" s="47" t="s">
        <v>128</v>
      </c>
      <c r="F144" s="47" t="s">
        <v>838</v>
      </c>
      <c r="H144"/>
    </row>
    <row r="145" spans="1:8" ht="13.5">
      <c r="A145" s="47" t="s">
        <v>840</v>
      </c>
      <c r="B145" s="47" t="s">
        <v>839</v>
      </c>
      <c r="C145" s="47" t="s">
        <v>827</v>
      </c>
      <c r="D145" s="47" t="s">
        <v>828</v>
      </c>
      <c r="E145" s="47" t="s">
        <v>128</v>
      </c>
      <c r="F145" s="47" t="s">
        <v>841</v>
      </c>
      <c r="H145"/>
    </row>
    <row r="146" spans="1:8" ht="13.5">
      <c r="A146" s="47" t="s">
        <v>843</v>
      </c>
      <c r="B146" s="47" t="s">
        <v>842</v>
      </c>
      <c r="C146" s="47" t="s">
        <v>844</v>
      </c>
      <c r="D146" s="47" t="s">
        <v>845</v>
      </c>
      <c r="E146" s="47" t="s">
        <v>170</v>
      </c>
      <c r="F146" s="47" t="s">
        <v>846</v>
      </c>
      <c r="H146"/>
    </row>
    <row r="147" spans="1:8" ht="13.5">
      <c r="A147" s="47" t="s">
        <v>848</v>
      </c>
      <c r="B147" s="47" t="s">
        <v>847</v>
      </c>
      <c r="C147" s="47" t="s">
        <v>849</v>
      </c>
      <c r="D147" s="47" t="s">
        <v>850</v>
      </c>
      <c r="E147" s="47" t="s">
        <v>170</v>
      </c>
      <c r="F147" s="47" t="s">
        <v>851</v>
      </c>
      <c r="H147"/>
    </row>
    <row r="148" spans="1:8" ht="13.5">
      <c r="A148" s="47" t="s">
        <v>853</v>
      </c>
      <c r="B148" s="47" t="s">
        <v>852</v>
      </c>
      <c r="C148" s="47" t="s">
        <v>849</v>
      </c>
      <c r="D148" s="47" t="s">
        <v>850</v>
      </c>
      <c r="E148" s="47" t="s">
        <v>170</v>
      </c>
      <c r="F148" s="47" t="s">
        <v>854</v>
      </c>
      <c r="H148"/>
    </row>
    <row r="149" spans="1:8" ht="13.5">
      <c r="A149" s="47" t="s">
        <v>856</v>
      </c>
      <c r="B149" s="47" t="s">
        <v>855</v>
      </c>
      <c r="C149" s="47" t="s">
        <v>849</v>
      </c>
      <c r="D149" s="47" t="s">
        <v>850</v>
      </c>
      <c r="E149" s="47" t="s">
        <v>170</v>
      </c>
      <c r="F149" s="47" t="s">
        <v>857</v>
      </c>
      <c r="H149"/>
    </row>
    <row r="150" spans="1:8" ht="13.5">
      <c r="A150" s="47" t="s">
        <v>859</v>
      </c>
      <c r="B150" s="47" t="s">
        <v>858</v>
      </c>
      <c r="C150" s="47" t="s">
        <v>849</v>
      </c>
      <c r="D150" s="47" t="s">
        <v>850</v>
      </c>
      <c r="E150" s="47" t="s">
        <v>170</v>
      </c>
      <c r="F150" s="47" t="s">
        <v>860</v>
      </c>
      <c r="H150"/>
    </row>
    <row r="151" spans="1:8" ht="13.5">
      <c r="H151"/>
    </row>
    <row r="152" spans="1:8" ht="13.5">
      <c r="H152"/>
    </row>
    <row r="153" spans="1:8" ht="13.5">
      <c r="H153"/>
    </row>
    <row r="154" spans="1:8" ht="13.5">
      <c r="H154"/>
    </row>
    <row r="155" spans="1:8" ht="13.5">
      <c r="H155"/>
    </row>
    <row r="156" spans="1:8" ht="13.5">
      <c r="H156"/>
    </row>
    <row r="157" spans="1:8" ht="13.5">
      <c r="H157"/>
    </row>
    <row r="158" spans="1:8" ht="13.5">
      <c r="H158"/>
    </row>
    <row r="159" spans="1:8" ht="13.5">
      <c r="H159"/>
    </row>
    <row r="160" spans="1:8" ht="13.5">
      <c r="H160"/>
    </row>
    <row r="161" spans="8:8" ht="13.5">
      <c r="H161"/>
    </row>
    <row r="162" spans="8:8" ht="13.5">
      <c r="H162"/>
    </row>
    <row r="163" spans="8:8" ht="13.5">
      <c r="H163"/>
    </row>
    <row r="164" spans="8:8" ht="13.5">
      <c r="H164"/>
    </row>
    <row r="165" spans="8:8" ht="13.5">
      <c r="H165"/>
    </row>
  </sheetData>
  <sheetProtection password="EA5F" sheet="1" objects="1" scenarios="1"/>
  <phoneticPr fontId="12" type="noConversion"/>
  <pageMargins left="0.75" right="0.75" top="1" bottom="1"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sheetPr codeName="Sheet4">
    <tabColor theme="9" tint="-0.249977111117893"/>
  </sheetPr>
  <dimension ref="A1:E25"/>
  <sheetViews>
    <sheetView workbookViewId="0">
      <selection activeCell="A17" sqref="A17:E17"/>
    </sheetView>
  </sheetViews>
  <sheetFormatPr defaultColWidth="9" defaultRowHeight="13.5"/>
  <cols>
    <col min="1" max="1" width="42.375" style="8" bestFit="1" customWidth="1"/>
    <col min="2" max="2" width="49.875" style="8" customWidth="1"/>
    <col min="3" max="3" width="10.5" style="8" customWidth="1"/>
    <col min="4" max="4" width="12.875" style="14" customWidth="1"/>
    <col min="5" max="5" width="12.875" style="8" customWidth="1"/>
    <col min="6" max="16384" width="9" style="8"/>
  </cols>
  <sheetData>
    <row r="1" spans="1:5" ht="27.75" customHeight="1">
      <c r="A1" s="9" t="s">
        <v>46</v>
      </c>
      <c r="B1" s="9" t="s">
        <v>43</v>
      </c>
      <c r="C1" s="9" t="s">
        <v>44</v>
      </c>
      <c r="D1" s="9" t="s">
        <v>45</v>
      </c>
      <c r="E1" s="9" t="s">
        <v>47</v>
      </c>
    </row>
    <row r="2" spans="1:5" ht="22.5" customHeight="1">
      <c r="A2" s="12" t="s">
        <v>624</v>
      </c>
      <c r="B2" s="10" t="s">
        <v>48</v>
      </c>
      <c r="C2" s="10" t="s">
        <v>49</v>
      </c>
      <c r="D2" s="11" t="s">
        <v>50</v>
      </c>
      <c r="E2" s="11">
        <v>2007</v>
      </c>
    </row>
    <row r="3" spans="1:5" ht="22.5" customHeight="1">
      <c r="A3" s="12" t="s">
        <v>53</v>
      </c>
      <c r="B3" s="10" t="s">
        <v>51</v>
      </c>
      <c r="C3" s="10" t="s">
        <v>49</v>
      </c>
      <c r="D3" s="11" t="s">
        <v>52</v>
      </c>
      <c r="E3" s="11">
        <v>2009</v>
      </c>
    </row>
    <row r="4" spans="1:5" ht="22.5" customHeight="1">
      <c r="A4" s="12" t="s">
        <v>56</v>
      </c>
      <c r="B4" s="12" t="s">
        <v>54</v>
      </c>
      <c r="C4" s="10" t="s">
        <v>49</v>
      </c>
      <c r="D4" s="11" t="s">
        <v>55</v>
      </c>
      <c r="E4" s="11">
        <v>2012</v>
      </c>
    </row>
    <row r="5" spans="1:5" ht="22.5" customHeight="1">
      <c r="A5" s="12" t="s">
        <v>59</v>
      </c>
      <c r="B5" s="12" t="s">
        <v>57</v>
      </c>
      <c r="C5" s="10" t="s">
        <v>49</v>
      </c>
      <c r="D5" s="11" t="s">
        <v>58</v>
      </c>
      <c r="E5" s="11">
        <v>2015</v>
      </c>
    </row>
    <row r="6" spans="1:5" ht="22.5" customHeight="1">
      <c r="A6" s="12" t="s">
        <v>62</v>
      </c>
      <c r="B6" s="12" t="s">
        <v>60</v>
      </c>
      <c r="C6" s="10" t="s">
        <v>49</v>
      </c>
      <c r="D6" s="11" t="s">
        <v>61</v>
      </c>
      <c r="E6" s="11">
        <v>2016</v>
      </c>
    </row>
    <row r="7" spans="1:5" ht="22.5" customHeight="1">
      <c r="A7" s="12" t="s">
        <v>66</v>
      </c>
      <c r="B7" s="12" t="s">
        <v>63</v>
      </c>
      <c r="C7" s="12" t="s">
        <v>64</v>
      </c>
      <c r="D7" s="11" t="s">
        <v>65</v>
      </c>
      <c r="E7" s="11">
        <v>2005</v>
      </c>
    </row>
    <row r="8" spans="1:5" ht="22.5" customHeight="1">
      <c r="A8" s="12" t="s">
        <v>69</v>
      </c>
      <c r="B8" s="12" t="s">
        <v>67</v>
      </c>
      <c r="C8" s="12" t="s">
        <v>64</v>
      </c>
      <c r="D8" s="11" t="s">
        <v>68</v>
      </c>
      <c r="E8" s="11">
        <v>2006</v>
      </c>
    </row>
    <row r="9" spans="1:5" ht="22.5" customHeight="1">
      <c r="A9" s="12" t="s">
        <v>72</v>
      </c>
      <c r="B9" s="12" t="s">
        <v>70</v>
      </c>
      <c r="C9" s="12" t="s">
        <v>64</v>
      </c>
      <c r="D9" s="11" t="s">
        <v>71</v>
      </c>
      <c r="E9" s="11">
        <v>2008</v>
      </c>
    </row>
    <row r="10" spans="1:5" ht="22.5" customHeight="1">
      <c r="A10" s="12" t="s">
        <v>487</v>
      </c>
      <c r="B10" s="12" t="s">
        <v>73</v>
      </c>
      <c r="C10" s="12" t="s">
        <v>64</v>
      </c>
      <c r="D10" s="11" t="s">
        <v>74</v>
      </c>
      <c r="E10" s="11">
        <v>2008</v>
      </c>
    </row>
    <row r="11" spans="1:5" ht="22.5" customHeight="1">
      <c r="A11" s="12" t="s">
        <v>889</v>
      </c>
      <c r="B11" s="12" t="s">
        <v>75</v>
      </c>
      <c r="C11" s="12" t="s">
        <v>64</v>
      </c>
      <c r="D11" s="11" t="s">
        <v>76</v>
      </c>
      <c r="E11" s="11">
        <v>2009</v>
      </c>
    </row>
    <row r="12" spans="1:5" ht="22.5" customHeight="1">
      <c r="A12" s="12" t="s">
        <v>79</v>
      </c>
      <c r="B12" s="12" t="s">
        <v>77</v>
      </c>
      <c r="C12" s="12" t="s">
        <v>64</v>
      </c>
      <c r="D12" s="11" t="s">
        <v>78</v>
      </c>
      <c r="E12" s="13">
        <v>2011</v>
      </c>
    </row>
    <row r="13" spans="1:5" ht="22.5" customHeight="1">
      <c r="A13" s="12" t="s">
        <v>59</v>
      </c>
      <c r="B13" s="12" t="s">
        <v>80</v>
      </c>
      <c r="C13" s="12" t="s">
        <v>64</v>
      </c>
      <c r="D13" s="11" t="s">
        <v>81</v>
      </c>
      <c r="E13" s="11">
        <v>2012</v>
      </c>
    </row>
    <row r="14" spans="1:5" ht="22.5" customHeight="1">
      <c r="A14" s="12" t="s">
        <v>84</v>
      </c>
      <c r="B14" s="12" t="s">
        <v>82</v>
      </c>
      <c r="C14" s="12" t="s">
        <v>64</v>
      </c>
      <c r="D14" s="11" t="s">
        <v>83</v>
      </c>
      <c r="E14" s="11">
        <v>2013</v>
      </c>
    </row>
    <row r="15" spans="1:5" ht="22.5" customHeight="1">
      <c r="A15" s="12" t="s">
        <v>87</v>
      </c>
      <c r="B15" s="12" t="s">
        <v>85</v>
      </c>
      <c r="C15" s="12" t="s">
        <v>64</v>
      </c>
      <c r="D15" s="11" t="s">
        <v>86</v>
      </c>
      <c r="E15" s="11">
        <v>2013</v>
      </c>
    </row>
    <row r="16" spans="1:5" ht="22.5" customHeight="1">
      <c r="A16" s="12" t="s">
        <v>90</v>
      </c>
      <c r="B16" s="12" t="s">
        <v>88</v>
      </c>
      <c r="C16" s="12" t="s">
        <v>64</v>
      </c>
      <c r="D16" s="11" t="s">
        <v>89</v>
      </c>
      <c r="E16" s="11">
        <v>2014</v>
      </c>
    </row>
    <row r="17" spans="1:5" ht="22.5" customHeight="1">
      <c r="A17" s="12" t="s">
        <v>53</v>
      </c>
      <c r="B17" s="12" t="s">
        <v>91</v>
      </c>
      <c r="C17" s="12" t="s">
        <v>64</v>
      </c>
      <c r="D17" s="11" t="s">
        <v>92</v>
      </c>
      <c r="E17" s="11">
        <v>2015</v>
      </c>
    </row>
    <row r="18" spans="1:5" ht="22.5" customHeight="1">
      <c r="A18" s="12" t="s">
        <v>95</v>
      </c>
      <c r="B18" s="12" t="s">
        <v>93</v>
      </c>
      <c r="C18" s="12" t="s">
        <v>64</v>
      </c>
      <c r="D18" s="11" t="s">
        <v>94</v>
      </c>
      <c r="E18" s="11">
        <v>2015</v>
      </c>
    </row>
    <row r="19" spans="1:5" ht="22.5" customHeight="1">
      <c r="A19" s="12" t="s">
        <v>98</v>
      </c>
      <c r="B19" s="12" t="s">
        <v>96</v>
      </c>
      <c r="C19" s="12" t="s">
        <v>64</v>
      </c>
      <c r="D19" s="11" t="s">
        <v>97</v>
      </c>
      <c r="E19" s="11">
        <v>2016</v>
      </c>
    </row>
    <row r="20" spans="1:5" ht="22.5" customHeight="1">
      <c r="A20" s="12" t="s">
        <v>53</v>
      </c>
      <c r="B20" s="12" t="s">
        <v>99</v>
      </c>
      <c r="C20" s="12" t="s">
        <v>64</v>
      </c>
      <c r="D20" s="11" t="s">
        <v>100</v>
      </c>
      <c r="E20" s="11">
        <v>2016</v>
      </c>
    </row>
    <row r="21" spans="1:5" ht="22.5" customHeight="1">
      <c r="A21" s="12" t="s">
        <v>102</v>
      </c>
      <c r="B21" s="12" t="s">
        <v>101</v>
      </c>
      <c r="C21" s="12" t="s">
        <v>64</v>
      </c>
      <c r="D21" s="11" t="s">
        <v>52</v>
      </c>
      <c r="E21" s="11">
        <v>2017</v>
      </c>
    </row>
    <row r="22" spans="1:5" ht="22.5" customHeight="1">
      <c r="A22" s="12" t="s">
        <v>105</v>
      </c>
      <c r="B22" s="12" t="s">
        <v>103</v>
      </c>
      <c r="C22" s="12" t="s">
        <v>64</v>
      </c>
      <c r="D22" s="11" t="s">
        <v>104</v>
      </c>
      <c r="E22" s="11">
        <v>2017</v>
      </c>
    </row>
    <row r="23" spans="1:5" ht="22.5" customHeight="1">
      <c r="A23" s="12" t="s">
        <v>109</v>
      </c>
      <c r="B23" s="12" t="s">
        <v>106</v>
      </c>
      <c r="C23" s="12" t="s">
        <v>107</v>
      </c>
      <c r="D23" s="11" t="s">
        <v>108</v>
      </c>
      <c r="E23" s="11">
        <v>1999</v>
      </c>
    </row>
    <row r="24" spans="1:5" ht="22.5" customHeight="1">
      <c r="A24" s="12" t="s">
        <v>95</v>
      </c>
      <c r="B24" s="12" t="s">
        <v>110</v>
      </c>
      <c r="C24" s="12" t="s">
        <v>107</v>
      </c>
      <c r="D24" s="11" t="s">
        <v>111</v>
      </c>
      <c r="E24" s="11">
        <v>2005</v>
      </c>
    </row>
    <row r="25" spans="1:5" ht="22.5" customHeight="1">
      <c r="A25" s="12" t="s">
        <v>113</v>
      </c>
      <c r="B25" s="12" t="s">
        <v>112</v>
      </c>
      <c r="C25" s="12" t="s">
        <v>107</v>
      </c>
      <c r="D25" s="11" t="s">
        <v>65</v>
      </c>
      <c r="E25" s="11">
        <v>2011</v>
      </c>
    </row>
  </sheetData>
  <sheetProtection password="EA5F" sheet="1" objects="1" scenarios="1"/>
  <autoFilter ref="B1:E25"/>
  <phoneticPr fontId="12" type="noConversion"/>
  <pageMargins left="0.9055118110236221" right="0.70866141732283472" top="0.74803149606299213" bottom="0.43307086614173229" header="0.31496062992125984" footer="0.1968503937007874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23</vt:i4>
      </vt:variant>
    </vt:vector>
  </HeadingPairs>
  <TitlesOfParts>
    <vt:vector size="29" baseType="lpstr">
      <vt:lpstr>填报表</vt:lpstr>
      <vt:lpstr>样表</vt:lpstr>
      <vt:lpstr>填表说明</vt:lpstr>
      <vt:lpstr>实验场所汇总</vt:lpstr>
      <vt:lpstr>1-8-1本科实验场所数据</vt:lpstr>
      <vt:lpstr>中心列表</vt:lpstr>
      <vt:lpstr>中心列表!Print_Area</vt:lpstr>
      <vt:lpstr>中心列表!Print_Titles</vt:lpstr>
      <vt:lpstr>动物科技学院</vt:lpstr>
      <vt:lpstr>动物医学院</vt:lpstr>
      <vt:lpstr>风景园林艺术学院</vt:lpstr>
      <vt:lpstr>化学与药学院</vt:lpstr>
      <vt:lpstr>机械与电子工程学院</vt:lpstr>
      <vt:lpstr>经济管理学院</vt:lpstr>
      <vt:lpstr>理学院</vt:lpstr>
      <vt:lpstr>林学院</vt:lpstr>
      <vt:lpstr>农学院</vt:lpstr>
      <vt:lpstr>葡萄酒学院</vt:lpstr>
      <vt:lpstr>人文社会发展学院</vt:lpstr>
      <vt:lpstr>生命科学学院</vt:lpstr>
      <vt:lpstr>食品科学与工程学院</vt:lpstr>
      <vt:lpstr>首行</vt:lpstr>
      <vt:lpstr>水利与建筑工程学院</vt:lpstr>
      <vt:lpstr>体育部</vt:lpstr>
      <vt:lpstr>外语系</vt:lpstr>
      <vt:lpstr>信息工程学院</vt:lpstr>
      <vt:lpstr>园艺学院</vt:lpstr>
      <vt:lpstr>植物保护学院</vt:lpstr>
      <vt:lpstr>资源环境学院</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2020-04-02T09:59:27Z</dcterms:modified>
</cp:coreProperties>
</file>