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definedNames>
    <definedName name="_xlnm._FilterDatabase" localSheetId="0" hidden="1">Sheet1!$A$3:$AK$184</definedName>
    <definedName name="_xlnm.Print_Area" localSheetId="0">Sheet1!$B$1:$AK$158</definedName>
    <definedName name="首行">[1]实验场所汇总!$B$4:$U$4</definedName>
  </definedNames>
  <calcPr calcId="145621"/>
</workbook>
</file>

<file path=xl/calcChain.xml><?xml version="1.0" encoding="utf-8"?>
<calcChain xmlns="http://schemas.openxmlformats.org/spreadsheetml/2006/main">
  <c r="D180" i="1" l="1"/>
  <c r="G180" i="1"/>
  <c r="H180" i="1"/>
  <c r="H184" i="1"/>
  <c r="G184" i="1"/>
  <c r="D184" i="1"/>
  <c r="H183" i="1"/>
  <c r="G183" i="1"/>
  <c r="D183" i="1"/>
  <c r="H182" i="1"/>
  <c r="G182" i="1"/>
  <c r="D182" i="1"/>
  <c r="H181" i="1"/>
  <c r="G181" i="1"/>
  <c r="D181" i="1"/>
  <c r="H179" i="1"/>
  <c r="G179" i="1"/>
  <c r="D179" i="1"/>
  <c r="H178" i="1"/>
  <c r="G178" i="1"/>
  <c r="D178" i="1"/>
  <c r="H177" i="1"/>
  <c r="G177" i="1"/>
  <c r="D177" i="1"/>
  <c r="H176" i="1"/>
  <c r="G176" i="1"/>
  <c r="D176" i="1"/>
  <c r="H175" i="1"/>
  <c r="G175" i="1"/>
  <c r="D175" i="1"/>
  <c r="H174" i="1"/>
  <c r="G174" i="1"/>
  <c r="D174" i="1"/>
  <c r="H173" i="1"/>
  <c r="G173" i="1"/>
  <c r="D173" i="1"/>
  <c r="H172" i="1"/>
  <c r="G172" i="1"/>
  <c r="D172" i="1"/>
  <c r="H171" i="1"/>
  <c r="G171" i="1"/>
  <c r="D171" i="1"/>
  <c r="H170" i="1"/>
  <c r="G170" i="1"/>
  <c r="D170" i="1"/>
  <c r="H169" i="1"/>
  <c r="G169" i="1"/>
  <c r="D169" i="1"/>
  <c r="H168" i="1"/>
  <c r="G168" i="1"/>
  <c r="D168" i="1"/>
  <c r="H167" i="1"/>
  <c r="G167" i="1"/>
  <c r="D167" i="1"/>
  <c r="H166" i="1"/>
  <c r="G166" i="1"/>
  <c r="D166" i="1"/>
  <c r="H165" i="1"/>
  <c r="G165" i="1"/>
  <c r="D165" i="1"/>
  <c r="H96" i="1"/>
  <c r="G96" i="1"/>
  <c r="D96" i="1"/>
  <c r="H164" i="1"/>
  <c r="G164" i="1"/>
  <c r="D164" i="1"/>
  <c r="H163" i="1"/>
  <c r="G163" i="1"/>
  <c r="D163" i="1"/>
  <c r="H162" i="1"/>
  <c r="G162" i="1"/>
  <c r="D162" i="1"/>
  <c r="H161" i="1"/>
  <c r="G161" i="1"/>
  <c r="D161" i="1"/>
  <c r="H160" i="1"/>
  <c r="G160" i="1"/>
  <c r="D160" i="1"/>
  <c r="H159" i="1"/>
  <c r="G159" i="1"/>
  <c r="D159" i="1"/>
  <c r="H158" i="1" l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G143" i="1"/>
  <c r="H142" i="1"/>
  <c r="G142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</calcChain>
</file>

<file path=xl/sharedStrings.xml><?xml version="1.0" encoding="utf-8"?>
<sst xmlns="http://schemas.openxmlformats.org/spreadsheetml/2006/main" count="3351" uniqueCount="662">
  <si>
    <t>更新内容请用红色字体标注</t>
    <phoneticPr fontId="2" type="noConversion"/>
  </si>
  <si>
    <t>序号</t>
  </si>
  <si>
    <t>学院名称</t>
  </si>
  <si>
    <t>实验场所名称</t>
  </si>
  <si>
    <t>场所代码</t>
  </si>
  <si>
    <t>所属实验中心名称</t>
  </si>
  <si>
    <t>实验中心级别</t>
  </si>
  <si>
    <t>实验场所性质</t>
  </si>
  <si>
    <t>使用面积（平方米）</t>
  </si>
  <si>
    <t>实验人员数量</t>
  </si>
  <si>
    <t>实验场所地址（校区+楼名称+房间号）</t>
  </si>
  <si>
    <t>实验场所负责人姓名</t>
  </si>
  <si>
    <t>负责人联系电话</t>
  </si>
  <si>
    <t>实验场所需配置的仪器名称</t>
  </si>
  <si>
    <t>仪器主要参数、主要配置要求</t>
  </si>
  <si>
    <t>仪器状态</t>
  </si>
  <si>
    <t>仪器目前是否承担教学任务（是或否）</t>
  </si>
  <si>
    <t>应有仪器数量（台/套或点位）</t>
  </si>
  <si>
    <t>实有仪器数量（台/套或点位）</t>
  </si>
  <si>
    <t>缺额</t>
  </si>
  <si>
    <t>仪器类型（基础保障类、共享类、拓展提升类，任选其一）</t>
  </si>
  <si>
    <t>仪器服务的学生专业</t>
  </si>
  <si>
    <t>仪器服务的实验课程名称</t>
  </si>
  <si>
    <t>仪器服务的实验课程编号</t>
  </si>
  <si>
    <t>实验课程总学时</t>
  </si>
  <si>
    <t>班级数/学年</t>
  </si>
  <si>
    <t>班级分组情况</t>
  </si>
  <si>
    <t>学生分组情况</t>
  </si>
  <si>
    <t>仪器服务的实验项目名称</t>
  </si>
  <si>
    <t>仪器服务的实验项目编号</t>
  </si>
  <si>
    <t>实验场所对实验用水的要求</t>
  </si>
  <si>
    <t>实验场所对实验用电的要求</t>
  </si>
  <si>
    <t>实验场所是否需要通风系统（填是或否）</t>
  </si>
  <si>
    <t>实验场所需实验台柜类型</t>
  </si>
  <si>
    <t>实验场所需实验台柜规格</t>
  </si>
  <si>
    <t>实验场所需实验台柜数量</t>
  </si>
  <si>
    <t>实验场所需实验凳数量</t>
  </si>
  <si>
    <t>实验场所的容量</t>
  </si>
  <si>
    <t>风景园林艺术学院</t>
  </si>
  <si>
    <t>园林植物综合实验室</t>
  </si>
  <si>
    <t>0240501</t>
  </si>
  <si>
    <t>专业实验室</t>
  </si>
  <si>
    <t>849.91</t>
  </si>
  <si>
    <t>南校区2号教学楼，101，301，401，402，404，502，503</t>
    <phoneticPr fontId="2" type="noConversion"/>
  </si>
  <si>
    <t>郝倩</t>
    <phoneticPr fontId="2" type="noConversion"/>
  </si>
  <si>
    <t>笔记本电脑</t>
    <phoneticPr fontId="2" type="noConversion"/>
  </si>
  <si>
    <t>昭阳K41-80</t>
  </si>
  <si>
    <t>正常</t>
  </si>
  <si>
    <t>是</t>
    <phoneticPr fontId="2" type="noConversion"/>
  </si>
  <si>
    <t>共享类</t>
  </si>
  <si>
    <t>园林</t>
    <phoneticPr fontId="2" type="noConversion"/>
  </si>
  <si>
    <t>花卉学＊
园林植物栽培
园林苗圃学
鲜切花生技术</t>
    <phoneticPr fontId="2" type="noConversion"/>
  </si>
  <si>
    <t>1个班/次</t>
    <phoneticPr fontId="2" type="noConversion"/>
  </si>
  <si>
    <t>3人/组</t>
  </si>
  <si>
    <t>花坛、化境设计
种子活性测定
组织培养
切花的繁殖与栽培</t>
    <phoneticPr fontId="2" type="noConversion"/>
  </si>
  <si>
    <t>上下水</t>
  </si>
  <si>
    <t>市电220V</t>
  </si>
  <si>
    <t>否</t>
  </si>
  <si>
    <t>中央台</t>
  </si>
  <si>
    <t>中央台80*60</t>
  </si>
  <si>
    <t>中央台3个</t>
    <phoneticPr fontId="2" type="noConversion"/>
  </si>
  <si>
    <t>冰柜</t>
  </si>
  <si>
    <t>BC/BD270BN</t>
  </si>
  <si>
    <t>是</t>
  </si>
  <si>
    <t>基础保障类</t>
    <phoneticPr fontId="2" type="noConversion"/>
  </si>
  <si>
    <t>园林植物育种
插花艺术</t>
    <phoneticPr fontId="2" type="noConversion"/>
  </si>
  <si>
    <t>1个班/次</t>
    <phoneticPr fontId="2" type="noConversion"/>
  </si>
  <si>
    <t>2人/组</t>
  </si>
  <si>
    <t>花粉的贮藏及生活力的测定
东方插花
西方插花
艺术插花</t>
    <phoneticPr fontId="2" type="noConversion"/>
  </si>
  <si>
    <t>中央台400*120</t>
  </si>
  <si>
    <t>中央台3个</t>
  </si>
  <si>
    <t>南校区2号教学楼，101，301，401，402，404，502，503</t>
    <phoneticPr fontId="2" type="noConversion"/>
  </si>
  <si>
    <t>郝倩</t>
    <phoneticPr fontId="2" type="noConversion"/>
  </si>
  <si>
    <t>冰箱</t>
  </si>
  <si>
    <t>BCD-649WADV</t>
  </si>
  <si>
    <t>基础保障类</t>
    <phoneticPr fontId="2" type="noConversion"/>
  </si>
  <si>
    <t>园林</t>
    <phoneticPr fontId="2" type="noConversion"/>
  </si>
  <si>
    <t>鲜切花生产技术
插花艺术</t>
    <phoneticPr fontId="2" type="noConversion"/>
  </si>
  <si>
    <t>鲜切花贮藏过程中特征变化观察
东方插花
西方插花
艺术插花</t>
    <phoneticPr fontId="2" type="noConversion"/>
  </si>
  <si>
    <t>材料切割机</t>
  </si>
  <si>
    <t>LC1230</t>
  </si>
  <si>
    <t>是</t>
    <phoneticPr fontId="2" type="noConversion"/>
  </si>
  <si>
    <t>盆景艺术</t>
    <phoneticPr fontId="2" type="noConversion"/>
  </si>
  <si>
    <t>山水盆景造型</t>
    <phoneticPr fontId="2" type="noConversion"/>
  </si>
  <si>
    <t>草坪梳草机</t>
  </si>
  <si>
    <t>HL480S</t>
  </si>
  <si>
    <t>草坪修剪机</t>
  </si>
  <si>
    <t>DL216Z3</t>
  </si>
  <si>
    <t>超低温冷冻储存箱</t>
  </si>
  <si>
    <t>DW-FL362</t>
  </si>
  <si>
    <t>拓展提升类</t>
    <phoneticPr fontId="2" type="noConversion"/>
  </si>
  <si>
    <t>超净工作台</t>
  </si>
  <si>
    <t>SW-CJ-2FD</t>
  </si>
  <si>
    <t>园林植物育种
园林苗圃学</t>
    <phoneticPr fontId="2" type="noConversion"/>
  </si>
  <si>
    <t>1人/组</t>
  </si>
  <si>
    <t>园林植物种质资源的研究
组织培养</t>
    <phoneticPr fontId="2" type="noConversion"/>
  </si>
  <si>
    <t>中央台60*120</t>
    <phoneticPr fontId="2" type="noConversion"/>
  </si>
  <si>
    <t>SW-CJ-1FD</t>
  </si>
  <si>
    <t>冲击钻</t>
  </si>
  <si>
    <t>GSB20-2</t>
  </si>
  <si>
    <t>盆景艺术</t>
    <phoneticPr fontId="2" type="noConversion"/>
  </si>
  <si>
    <t>山水盆景造型</t>
    <phoneticPr fontId="2" type="noConversion"/>
  </si>
  <si>
    <t>纯水仪</t>
  </si>
  <si>
    <t>UPT-II-20L</t>
  </si>
  <si>
    <t>基础保障类</t>
  </si>
  <si>
    <t>拓展提升类</t>
  </si>
  <si>
    <t>南校区2号教学楼，101，301，401，402，404，502，503</t>
    <phoneticPr fontId="2" type="noConversion"/>
  </si>
  <si>
    <t>郝倩</t>
    <phoneticPr fontId="2" type="noConversion"/>
  </si>
  <si>
    <t>电动縁篱剪</t>
  </si>
  <si>
    <t>8897</t>
  </si>
  <si>
    <t>是</t>
    <phoneticPr fontId="2" type="noConversion"/>
  </si>
  <si>
    <t>基础保障类</t>
    <phoneticPr fontId="2" type="noConversion"/>
  </si>
  <si>
    <t>园林</t>
    <phoneticPr fontId="2" type="noConversion"/>
  </si>
  <si>
    <t>园林植物栽培＊</t>
  </si>
  <si>
    <t>1个班/次</t>
    <phoneticPr fontId="2" type="noConversion"/>
  </si>
  <si>
    <t>修剪小乔木</t>
    <phoneticPr fontId="2" type="noConversion"/>
  </si>
  <si>
    <t>电脑触控一体机</t>
  </si>
  <si>
    <t>希沃S65EB</t>
  </si>
  <si>
    <t>共享类</t>
    <phoneticPr fontId="2" type="noConversion"/>
  </si>
  <si>
    <t>园林
风景园林</t>
    <phoneticPr fontId="2" type="noConversion"/>
  </si>
  <si>
    <t>花卉学＊
园林植物栽培
园林苗圃学
鲜切花生技术</t>
    <phoneticPr fontId="2" type="noConversion"/>
  </si>
  <si>
    <t>花坛、化境设计
种子活性测定
组织培养
切花的繁殖与栽培</t>
    <phoneticPr fontId="2" type="noConversion"/>
  </si>
  <si>
    <t>电热恒温干燥箱</t>
  </si>
  <si>
    <t>GZX-9140MBE</t>
  </si>
  <si>
    <t>园林植物育种</t>
  </si>
  <si>
    <t xml:space="preserve"> 植物基因组DNA 提取及电泳分析</t>
  </si>
  <si>
    <t>电热恒温鼓风干燥箱</t>
  </si>
  <si>
    <t>DGX-P143BC-1</t>
  </si>
  <si>
    <t>园林苗圃学</t>
    <phoneticPr fontId="2" type="noConversion"/>
  </si>
  <si>
    <t>组织培养</t>
    <phoneticPr fontId="2" type="noConversion"/>
  </si>
  <si>
    <t>南校区2号教学楼，101，301，401，402，404，502，503</t>
    <phoneticPr fontId="2" type="noConversion"/>
  </si>
  <si>
    <t>郝倩</t>
    <phoneticPr fontId="2" type="noConversion"/>
  </si>
  <si>
    <t>电热恒温培养箱</t>
  </si>
  <si>
    <t>DNP-9162</t>
  </si>
  <si>
    <t>基础保障类</t>
    <phoneticPr fontId="2" type="noConversion"/>
  </si>
  <si>
    <t>园林</t>
    <phoneticPr fontId="2" type="noConversion"/>
  </si>
  <si>
    <t>园林苗圃学＊</t>
  </si>
  <si>
    <t>1个班/次</t>
    <phoneticPr fontId="2" type="noConversion"/>
  </si>
  <si>
    <t>发芽试验</t>
  </si>
  <si>
    <t>电子天平</t>
  </si>
  <si>
    <t>BL-220H</t>
  </si>
  <si>
    <t xml:space="preserve">鲜切花生产技术
园林植物栽培
园林苗圃学
</t>
    <phoneticPr fontId="2" type="noConversion"/>
  </si>
  <si>
    <t>切花繁殖与栽培、鲜切花贮藏过程中特征变化观察
种子活性测定
组织培养</t>
    <phoneticPr fontId="2" type="noConversion"/>
  </si>
  <si>
    <t>AUY220</t>
  </si>
  <si>
    <t>鲜切花生产技术
园林植物栽培
园林苗圃学</t>
    <phoneticPr fontId="2" type="noConversion"/>
  </si>
  <si>
    <t>JA2003</t>
  </si>
  <si>
    <t>AUX220</t>
  </si>
  <si>
    <t>割草机</t>
  </si>
  <si>
    <t>BC422H</t>
  </si>
  <si>
    <t>鼓风干燥箱</t>
  </si>
  <si>
    <t>GZX-9240MBE</t>
  </si>
  <si>
    <t>是</t>
    <phoneticPr fontId="2" type="noConversion"/>
  </si>
  <si>
    <t>园林苗圃学</t>
    <phoneticPr fontId="2" type="noConversion"/>
  </si>
  <si>
    <t>组织培养</t>
    <phoneticPr fontId="2" type="noConversion"/>
  </si>
  <si>
    <t>光照培养箱</t>
  </si>
  <si>
    <t>BSG-300</t>
  </si>
  <si>
    <t>发芽实验</t>
    <phoneticPr fontId="2" type="noConversion"/>
  </si>
  <si>
    <t>中央台60*120</t>
    <phoneticPr fontId="2" type="noConversion"/>
  </si>
  <si>
    <t>中央台1个</t>
    <phoneticPr fontId="2" type="noConversion"/>
  </si>
  <si>
    <t>柜式空调机</t>
    <phoneticPr fontId="2" type="noConversion"/>
  </si>
  <si>
    <t>KFR-72GW/DY-DA400(D2)A</t>
  </si>
  <si>
    <t>共享类</t>
    <phoneticPr fontId="2" type="noConversion"/>
  </si>
  <si>
    <t>花卉学＊
园林植物栽培
园林苗圃学
鲜切花生技术</t>
    <phoneticPr fontId="2" type="noConversion"/>
  </si>
  <si>
    <t>花坛、化境设计
种子活性测定
组织培养
切花的繁殖与栽培</t>
    <phoneticPr fontId="2" type="noConversion"/>
  </si>
  <si>
    <t>KFR-120GW/DY-DA400(D2)A</t>
  </si>
  <si>
    <t>幻灯机</t>
  </si>
  <si>
    <t>柯达500</t>
  </si>
  <si>
    <t>园林树木学</t>
  </si>
  <si>
    <t xml:space="preserve"> 拉丁名发音练习、裸子和被子植物识别</t>
  </si>
  <si>
    <t>角磨机</t>
  </si>
  <si>
    <t>GWS720</t>
  </si>
  <si>
    <t>环设
园林</t>
    <phoneticPr fontId="2" type="noConversion"/>
  </si>
  <si>
    <t>环境雕塑实训
盆景艺术</t>
    <phoneticPr fontId="2" type="noConversion"/>
  </si>
  <si>
    <t>雕塑的基本骨架制作
山水盆景</t>
    <phoneticPr fontId="2" type="noConversion"/>
  </si>
  <si>
    <t>洁净高温消毒器</t>
  </si>
  <si>
    <t>QMJ69-Q</t>
  </si>
  <si>
    <t>解剖镜</t>
  </si>
  <si>
    <t>SZ51</t>
  </si>
  <si>
    <t>园林
风景园林</t>
    <phoneticPr fontId="2" type="noConversion"/>
  </si>
  <si>
    <t>园林植物栽培
花卉学</t>
    <phoneticPr fontId="2" type="noConversion"/>
  </si>
  <si>
    <t>物候观察、花芽分化观察
种子识别
种子活性测定</t>
    <phoneticPr fontId="2" type="noConversion"/>
  </si>
  <si>
    <t>空气压缩机</t>
  </si>
  <si>
    <t>AW3608</t>
  </si>
  <si>
    <t>空调</t>
  </si>
  <si>
    <t>KFR-35GW/DY-DA400(D2)A</t>
  </si>
  <si>
    <t>冷藏柜</t>
  </si>
  <si>
    <t>CS-219</t>
    <phoneticPr fontId="2" type="noConversion"/>
  </si>
  <si>
    <t>鲜切花生产技术
插花艺术</t>
    <phoneticPr fontId="2" type="noConversion"/>
  </si>
  <si>
    <t>鲜切花贮藏过程中特征变化观察
东方插花
西方插花
艺术插花</t>
    <phoneticPr fontId="2" type="noConversion"/>
  </si>
  <si>
    <t>SC-390</t>
  </si>
  <si>
    <t>园林植物育种
插花艺术</t>
    <phoneticPr fontId="2" type="noConversion"/>
  </si>
  <si>
    <t>花粉的贮藏及生活力的测定
东方插花
西方插花
艺术插花</t>
    <phoneticPr fontId="2" type="noConversion"/>
  </si>
  <si>
    <t>立式双层智能精密型摇床</t>
  </si>
  <si>
    <t>SYK-2102</t>
  </si>
  <si>
    <t>园林植物基因工程</t>
  </si>
  <si>
    <t>连续变倍体视显微镜</t>
  </si>
  <si>
    <t>ZYT-440</t>
  </si>
  <si>
    <t>花芽分化观察</t>
  </si>
  <si>
    <t>绿篱修剪机</t>
  </si>
  <si>
    <t>HC-30ESW</t>
  </si>
  <si>
    <t>木工多用途电刨床</t>
  </si>
  <si>
    <t>MLQ392A</t>
  </si>
  <si>
    <t>人字梯</t>
  </si>
  <si>
    <t>JENOD</t>
  </si>
  <si>
    <t>石料切割机</t>
  </si>
  <si>
    <t>GDM12-34</t>
  </si>
  <si>
    <t>雕塑的实体加工制作
山水盆景</t>
    <phoneticPr fontId="2" type="noConversion"/>
  </si>
  <si>
    <t>手提式挖树坑机</t>
  </si>
  <si>
    <t>C型</t>
  </si>
  <si>
    <t>手掌离心机</t>
  </si>
  <si>
    <t>LX-300</t>
  </si>
  <si>
    <t>花粉的贮藏及生活力的测定</t>
  </si>
  <si>
    <t>投影机</t>
  </si>
  <si>
    <t>EB-C1040XN</t>
  </si>
  <si>
    <t>中央台3个</t>
    <phoneticPr fontId="2" type="noConversion"/>
  </si>
  <si>
    <t>CB-4650</t>
  </si>
  <si>
    <t>盆景艺术</t>
    <phoneticPr fontId="2" type="noConversion"/>
  </si>
  <si>
    <t>山水盆景造型</t>
    <phoneticPr fontId="2" type="noConversion"/>
  </si>
  <si>
    <t>微波炉</t>
  </si>
  <si>
    <t>EG823EA6-NS(X)</t>
  </si>
  <si>
    <t>拓展提升类</t>
    <phoneticPr fontId="2" type="noConversion"/>
  </si>
  <si>
    <t>微型显微镜</t>
  </si>
  <si>
    <t>TWX-1</t>
  </si>
  <si>
    <t>洗眼器</t>
  </si>
  <si>
    <t>台雄SAN</t>
  </si>
  <si>
    <t>旋转蒸发仪</t>
  </si>
  <si>
    <t>RE52AA</t>
  </si>
  <si>
    <t>花卉学</t>
    <phoneticPr fontId="2" type="noConversion"/>
  </si>
  <si>
    <t>花坛、化境设计</t>
  </si>
  <si>
    <t>摇床</t>
  </si>
  <si>
    <t>IS-RSD3</t>
  </si>
  <si>
    <t>移动紫外线灭菌车</t>
  </si>
  <si>
    <t>FY-30DC</t>
  </si>
  <si>
    <t xml:space="preserve">
园林苗圃学
</t>
    <phoneticPr fontId="2" type="noConversion"/>
  </si>
  <si>
    <t>蒸汽消毒柜</t>
  </si>
  <si>
    <t>SX-500</t>
  </si>
  <si>
    <t>2</t>
    <phoneticPr fontId="2" type="noConversion"/>
  </si>
  <si>
    <t>智能人工气候箱</t>
  </si>
  <si>
    <t>BIC-400</t>
  </si>
  <si>
    <t>BIC400</t>
  </si>
  <si>
    <t>组织研磨机</t>
  </si>
  <si>
    <t>MINIBEATBEATER-1</t>
  </si>
  <si>
    <t>植物基因组DNA 提取及电泳分析</t>
  </si>
  <si>
    <t>彭海霞</t>
    <phoneticPr fontId="2" type="noConversion"/>
  </si>
  <si>
    <t>电子天平</t>
    <phoneticPr fontId="2" type="noConversion"/>
  </si>
  <si>
    <t>JA2003</t>
    <phoneticPr fontId="2" type="noConversion"/>
  </si>
  <si>
    <t xml:space="preserve">鲜切花生产技术
园林植物栽培
园林苗圃学
</t>
    <phoneticPr fontId="2" type="noConversion"/>
  </si>
  <si>
    <t>切花繁殖与栽培、鲜切花贮藏过程中特征变化观察
种子活性测定
组织培养
播种繁殖</t>
    <phoneticPr fontId="2" type="noConversion"/>
  </si>
  <si>
    <t>PH/温度测定仪</t>
    <phoneticPr fontId="2" type="noConversion"/>
  </si>
  <si>
    <t>HI99121</t>
  </si>
  <si>
    <t>超纯水</t>
  </si>
  <si>
    <t>温湿度记录仪</t>
  </si>
  <si>
    <t>TPJ-20</t>
  </si>
  <si>
    <t>便携式土壤水分测定仪</t>
    <phoneticPr fontId="2" type="noConversion"/>
  </si>
  <si>
    <t>SDS-100</t>
  </si>
  <si>
    <t>2人/组</t>
    <phoneticPr fontId="2" type="noConversion"/>
  </si>
  <si>
    <t>播种繁殖
扦插繁殖
嫁接繁殖</t>
    <phoneticPr fontId="2" type="noConversion"/>
  </si>
  <si>
    <t>市电221V</t>
  </si>
  <si>
    <t>中央台400*121</t>
  </si>
  <si>
    <t>中央台4个</t>
  </si>
  <si>
    <t>生物显微镜</t>
    <phoneticPr fontId="2" type="noConversion"/>
  </si>
  <si>
    <t>DM500</t>
  </si>
  <si>
    <t>园林植物栽培＊</t>
    <phoneticPr fontId="2" type="noConversion"/>
  </si>
  <si>
    <t>物候观察、花芽分化观察</t>
  </si>
  <si>
    <t>荧光定量基因扩增仪</t>
  </si>
  <si>
    <t>StepOnePlus</t>
  </si>
  <si>
    <t>花粉的贮藏及生活力的测定
园林植物有性杂交技术
植物染色体组型基因分析
植物基因组DNA提取及电泳分析
园林植物基因工程</t>
    <phoneticPr fontId="2" type="noConversion"/>
  </si>
  <si>
    <t>便携式叶面积仪</t>
  </si>
  <si>
    <t>LI-3000C</t>
  </si>
  <si>
    <t>园林
风景园林</t>
    <phoneticPr fontId="2" type="noConversion"/>
  </si>
  <si>
    <t>园林树木学※＊</t>
  </si>
  <si>
    <t>2个班/次</t>
  </si>
  <si>
    <t>树木空间形态及体量调查</t>
  </si>
  <si>
    <t>BCD-339WBA</t>
    <phoneticPr fontId="2" type="noConversion"/>
  </si>
  <si>
    <t>鲜切花生产技术
插花艺术</t>
    <phoneticPr fontId="2" type="noConversion"/>
  </si>
  <si>
    <t>鲜切花贮藏过程中特征变化观察
东方插花
西方插花
艺术插花</t>
    <phoneticPr fontId="2" type="noConversion"/>
  </si>
  <si>
    <t>超声测高测距仪</t>
    <phoneticPr fontId="2" type="noConversion"/>
  </si>
  <si>
    <t>VERTEX IV</t>
  </si>
  <si>
    <t>土壤紧实度仪</t>
  </si>
  <si>
    <t>SC-900</t>
  </si>
  <si>
    <t xml:space="preserve">园林苗圃学＊                  </t>
    <phoneticPr fontId="2" type="noConversion"/>
  </si>
  <si>
    <t>土壤水势测定仪</t>
  </si>
  <si>
    <t>INFIELC7</t>
  </si>
  <si>
    <t>立式冷冻干燥机</t>
  </si>
  <si>
    <t>F05-10T</t>
  </si>
  <si>
    <t>鲜切花生产技术</t>
  </si>
  <si>
    <t>植物冠层分析仪</t>
  </si>
  <si>
    <t>LAI-2200C</t>
  </si>
  <si>
    <t>树木空间形态及体量调查</t>
    <phoneticPr fontId="2" type="noConversion"/>
  </si>
  <si>
    <t>超低温冰箱</t>
  </si>
  <si>
    <t>MDF-U548D-C</t>
  </si>
  <si>
    <t>生物显微镜</t>
  </si>
  <si>
    <t>DE500</t>
  </si>
  <si>
    <t>园林树木花芽分化观察</t>
    <phoneticPr fontId="2" type="noConversion"/>
  </si>
  <si>
    <t>梯度基因扩增仪</t>
  </si>
  <si>
    <t>EasyCycler Gradient 96</t>
  </si>
  <si>
    <t>冷冻冰箱</t>
  </si>
  <si>
    <t>DW-YL270</t>
  </si>
  <si>
    <t>花粉的贮藏及生活力的测定
东方插花
西方插花
艺术插花</t>
    <phoneticPr fontId="2" type="noConversion"/>
  </si>
  <si>
    <t>离心机</t>
  </si>
  <si>
    <t>H1650-W</t>
  </si>
  <si>
    <t>切花繁殖与栽培、鲜切花贮藏过程中特征变化观察
种子活性测定
组织培养</t>
    <phoneticPr fontId="2" type="noConversion"/>
  </si>
  <si>
    <t>906-ULTS</t>
    <phoneticPr fontId="2" type="noConversion"/>
  </si>
  <si>
    <t>体视显微镜</t>
  </si>
  <si>
    <t>EZ4W</t>
  </si>
  <si>
    <t>KFR-35GW/DY-DA400(I1.5P)</t>
    <phoneticPr fontId="2" type="noConversion"/>
  </si>
  <si>
    <t>柜式空调</t>
    <phoneticPr fontId="2" type="noConversion"/>
  </si>
  <si>
    <t>KFR-35GW/DY-DA400(I3P)</t>
    <phoneticPr fontId="2" type="noConversion"/>
  </si>
  <si>
    <t>液氮罐</t>
  </si>
  <si>
    <t>YDS-30</t>
  </si>
  <si>
    <t>核酸蛋白检测仪</t>
  </si>
  <si>
    <t>Biophotometer D30</t>
  </si>
  <si>
    <t>手持式气象站</t>
  </si>
  <si>
    <t>Kestrel NK5500</t>
  </si>
  <si>
    <t>比色卡</t>
  </si>
  <si>
    <t>RHS</t>
  </si>
  <si>
    <t>花卉学</t>
  </si>
  <si>
    <t>水平电泳槽</t>
  </si>
  <si>
    <t>JY-SPCT</t>
  </si>
  <si>
    <t>小型垂直电泳槽</t>
  </si>
  <si>
    <t>Mini-PROTEAN Tetra</t>
  </si>
  <si>
    <t>高速冷冻离心机</t>
  </si>
  <si>
    <t>KDC-140HR</t>
  </si>
  <si>
    <t>冷藏冰箱</t>
  </si>
  <si>
    <t>SC-372</t>
  </si>
  <si>
    <t>电热鼓风干燥箱（高温）</t>
    <phoneticPr fontId="2" type="noConversion"/>
  </si>
  <si>
    <t>DHC-9078A</t>
  </si>
  <si>
    <t>种子活性检测
园林树木花芽分化</t>
    <phoneticPr fontId="2" type="noConversion"/>
  </si>
  <si>
    <t>市电220V</t>
    <phoneticPr fontId="2" type="noConversion"/>
  </si>
  <si>
    <t>DHG-9140A</t>
  </si>
  <si>
    <t>激光树木测高仪</t>
  </si>
  <si>
    <t>XR850</t>
  </si>
  <si>
    <t>是,否</t>
  </si>
  <si>
    <t>负离子浓度检测仪</t>
  </si>
  <si>
    <t>AIC-1000</t>
  </si>
  <si>
    <t>电脑三恒多用电泳仪</t>
  </si>
  <si>
    <t>DYY-12型</t>
  </si>
  <si>
    <t>2-3人/组</t>
  </si>
  <si>
    <t>数显超声波清洗器</t>
  </si>
  <si>
    <t>KQ500DE</t>
  </si>
  <si>
    <t>2-4人/组</t>
  </si>
  <si>
    <t>野外采样便携式冰箱</t>
    <phoneticPr fontId="2" type="noConversion"/>
  </si>
  <si>
    <t>FYL-YS-18A</t>
    <phoneticPr fontId="2" type="noConversion"/>
  </si>
  <si>
    <t>园林树木种实采集与调制
园林树木花芽分化</t>
    <phoneticPr fontId="2" type="noConversion"/>
  </si>
  <si>
    <t>恒温摇床</t>
    <phoneticPr fontId="2" type="noConversion"/>
  </si>
  <si>
    <t>JMY-1102C</t>
    <phoneticPr fontId="2" type="noConversion"/>
  </si>
  <si>
    <t>鲜切花生产技术
园林植物栽培
园林苗圃学</t>
    <phoneticPr fontId="2" type="noConversion"/>
  </si>
  <si>
    <t>低温冰箱</t>
    <phoneticPr fontId="2" type="noConversion"/>
  </si>
  <si>
    <t>DW-40L525</t>
    <phoneticPr fontId="2" type="noConversion"/>
  </si>
  <si>
    <t>微孔板离心机</t>
    <phoneticPr fontId="2" type="noConversion"/>
  </si>
  <si>
    <t>DT5-6P</t>
    <phoneticPr fontId="2" type="noConversion"/>
  </si>
  <si>
    <t>南校区2号教学楼，101，301，401，402，404，502，503</t>
  </si>
  <si>
    <t>风景园林景观规划实训室</t>
    <phoneticPr fontId="2" type="noConversion"/>
  </si>
  <si>
    <t>0240503</t>
  </si>
  <si>
    <t>684.63</t>
  </si>
  <si>
    <t>南校区2号教学楼103</t>
    <phoneticPr fontId="2" type="noConversion"/>
  </si>
  <si>
    <t>辛转霞</t>
    <phoneticPr fontId="2" type="noConversion"/>
  </si>
  <si>
    <t>木雕模型</t>
    <phoneticPr fontId="2" type="noConversion"/>
  </si>
  <si>
    <t>定做</t>
    <phoneticPr fontId="2" type="noConversion"/>
  </si>
  <si>
    <t>园林、风景园林、环境设计</t>
    <phoneticPr fontId="2" type="noConversion"/>
  </si>
  <si>
    <t>3DMAX</t>
    <phoneticPr fontId="2" type="noConversion"/>
  </si>
  <si>
    <t>3个班/次或2个班/次</t>
    <phoneticPr fontId="2" type="noConversion"/>
  </si>
  <si>
    <t>1.3ds max 基本操作练习
2.创建基本体、建筑对象和二维图形建模练习
3.材质贴图、摄影机与灯光和渲染练习
4.多边形建模、修改器和V-Ray渲染器练习
5.综合练习</t>
    <phoneticPr fontId="2" type="noConversion"/>
  </si>
  <si>
    <t>绘图桌</t>
  </si>
  <si>
    <t>90*80*76</t>
  </si>
  <si>
    <t>木雕模型底座</t>
    <phoneticPr fontId="2" type="noConversion"/>
  </si>
  <si>
    <t>市电220V、动力专用380V</t>
    <phoneticPr fontId="2" type="noConversion"/>
  </si>
  <si>
    <t>电脑桌</t>
  </si>
  <si>
    <t>75*75*55</t>
    <phoneticPr fontId="2" type="noConversion"/>
  </si>
  <si>
    <t>风景园林景观规划实训室</t>
  </si>
  <si>
    <t>0240503</t>
    <phoneticPr fontId="2" type="noConversion"/>
  </si>
  <si>
    <t>专业实验室</t>
    <phoneticPr fontId="2" type="noConversion"/>
  </si>
  <si>
    <t>正常</t>
    <phoneticPr fontId="2" type="noConversion"/>
  </si>
  <si>
    <t>3D 及图像处理技术</t>
    <phoneticPr fontId="2" type="noConversion"/>
  </si>
  <si>
    <t>1.熟悉界面，练习并掌握基本操作方法。
2.练习基本几何体和扩展几何体的建模方法；绘制二维图形；熟悉布尔运算与放样操作过程。
3.熟悉修改命令面板的使用；练习物体的关联与参考属性；常用修改器练习。
4.熟悉材质编辑器的使用；标准材质制作练习；熟悉贴图的各项参数；练习使用几种常用的材质
5.练习标准灯光的创建与调节，光度学灯光的应用；熟悉阴影和天空光使用。
6.创建与调节摄影机；练习常用扫描线渲染器的基本操作方法。
7.练习Photoshop后期处理技法</t>
    <phoneticPr fontId="2" type="noConversion"/>
  </si>
  <si>
    <t>500*150*78</t>
    <phoneticPr fontId="2" type="noConversion"/>
  </si>
  <si>
    <t>南校区2号教学楼104</t>
    <phoneticPr fontId="2" type="noConversion"/>
  </si>
  <si>
    <t>假山模型</t>
    <phoneticPr fontId="2" type="noConversion"/>
  </si>
  <si>
    <t>园林、风景园林</t>
    <phoneticPr fontId="2" type="noConversion"/>
  </si>
  <si>
    <t>AUTOCAD辅助设计</t>
    <phoneticPr fontId="2" type="noConversion"/>
  </si>
  <si>
    <t>1人/组</t>
    <phoneticPr fontId="2" type="noConversion"/>
  </si>
  <si>
    <t>1.AutoCAD软件基础
2.绘图准备
3.基本绘图技术
4.图形的编辑与修改
5.文本与尺寸标注
6.图块与设计中心的使用
7.图形输出、其他功能和有关技巧
8.专业图纸绘制技巧</t>
    <phoneticPr fontId="2" type="noConversion"/>
  </si>
  <si>
    <t>研讨桌</t>
    <phoneticPr fontId="2" type="noConversion"/>
  </si>
  <si>
    <t>120*90*76</t>
    <phoneticPr fontId="2" type="noConversion"/>
  </si>
  <si>
    <t>石头模型</t>
    <phoneticPr fontId="2" type="noConversion"/>
  </si>
  <si>
    <t>定制</t>
    <phoneticPr fontId="2" type="noConversion"/>
  </si>
  <si>
    <t>城市规划概论</t>
    <phoneticPr fontId="2" type="noConversion"/>
  </si>
  <si>
    <t>1人/组</t>
    <phoneticPr fontId="2" type="noConversion"/>
  </si>
  <si>
    <t>1.城市规划案例解读
2.城市规划热点话题剖析
3.城市空间社会调研</t>
    <phoneticPr fontId="2" type="noConversion"/>
  </si>
  <si>
    <t>网师园沙盘模型</t>
    <phoneticPr fontId="2" type="noConversion"/>
  </si>
  <si>
    <t>园林、风景园林、环境设计</t>
  </si>
  <si>
    <t>风景区规划</t>
    <phoneticPr fontId="2" type="noConversion"/>
  </si>
  <si>
    <t xml:space="preserve">1.有关风景区规划设计相关知识学情测试
2.陕西国家七星河湿地公园修建性详细规划
3.博览园调研
4.博览园景观提升与改造
</t>
    <phoneticPr fontId="2" type="noConversion"/>
  </si>
  <si>
    <t>微型艺术彩色喷泉</t>
    <phoneticPr fontId="2" type="noConversion"/>
  </si>
  <si>
    <t>XVB-608</t>
  </si>
  <si>
    <t>3</t>
    <phoneticPr fontId="10" type="noConversion"/>
  </si>
  <si>
    <t>风景园林工程课程设计</t>
    <phoneticPr fontId="2" type="noConversion"/>
  </si>
  <si>
    <t>1人/组或，5人1组</t>
    <phoneticPr fontId="2" type="noConversion"/>
  </si>
  <si>
    <t>1.园林地形设计及土方工程量计算
2.绿地喷灌设计
3.绿地暗沟设计
4.园路、广场铺装及结构设计
5.喷泉设计
6.假山设计
7.园林苗木移植技术</t>
    <phoneticPr fontId="2" type="noConversion"/>
  </si>
  <si>
    <t>南校区2号教学楼305</t>
    <phoneticPr fontId="2" type="noConversion"/>
  </si>
  <si>
    <t>预算软件</t>
    <phoneticPr fontId="2" type="noConversion"/>
  </si>
  <si>
    <t>网络版</t>
  </si>
  <si>
    <t>风景园林规划设计课程设计1</t>
    <phoneticPr fontId="2" type="noConversion"/>
  </si>
  <si>
    <t>1.城市道路绿地规划设计1—道路绿地
2.城市广场规划设计
3.防护绿地规划设计</t>
    <phoneticPr fontId="2" type="noConversion"/>
  </si>
  <si>
    <t>南校区2号教学楼103、104、205、305、405、</t>
    <phoneticPr fontId="2" type="noConversion"/>
  </si>
  <si>
    <t>空调</t>
    <phoneticPr fontId="2" type="noConversion"/>
  </si>
  <si>
    <t>KFR-120LW/VL</t>
  </si>
  <si>
    <t>8</t>
    <phoneticPr fontId="10" type="noConversion"/>
  </si>
  <si>
    <t>风景园林规划设计课程设计2＊</t>
  </si>
  <si>
    <t>1.居住区绿地规划设计
2.企业附属绿地规划设计
3.事业单位附属绿地规划设计</t>
    <phoneticPr fontId="2" type="noConversion"/>
  </si>
  <si>
    <t>KFR-35GW/DY-DA400(D2)A</t>
    <phoneticPr fontId="2" type="noConversion"/>
  </si>
  <si>
    <t>1</t>
  </si>
  <si>
    <t>风景园林建筑课程设计</t>
    <phoneticPr fontId="2" type="noConversion"/>
  </si>
  <si>
    <t>1.绘制功能分析图、景观及视线分析图、交通组织图等。
2.绘制建筑平面图、立面图、剖面图。
3.绘制总平面图、建筑透视图
4.完善图纸，模型制作</t>
    <phoneticPr fontId="2" type="noConversion"/>
  </si>
  <si>
    <t>相机</t>
    <phoneticPr fontId="2" type="noConversion"/>
  </si>
  <si>
    <t>A6000</t>
    <phoneticPr fontId="2" type="noConversion"/>
  </si>
  <si>
    <t>风景园林设计初步</t>
    <phoneticPr fontId="2" type="noConversion"/>
  </si>
  <si>
    <t>1.线条练习
2.测绘图
3.彩铅描绘景区平面图
4.马克笔描绘景区平面图
5.环境景观设计</t>
    <phoneticPr fontId="2" type="noConversion"/>
  </si>
  <si>
    <t>服务器</t>
    <phoneticPr fontId="2" type="noConversion"/>
  </si>
  <si>
    <t>HP Z640</t>
  </si>
  <si>
    <t>风景园林与生态文明</t>
    <phoneticPr fontId="2" type="noConversion"/>
  </si>
  <si>
    <t>康复花园设计</t>
    <phoneticPr fontId="2" type="noConversion"/>
  </si>
  <si>
    <t>稳压电源</t>
    <phoneticPr fontId="2" type="noConversion"/>
  </si>
  <si>
    <t>DBW-80KVA</t>
  </si>
  <si>
    <t>计算机辅助设计</t>
    <phoneticPr fontId="2" type="noConversion"/>
  </si>
  <si>
    <t>交换机</t>
    <phoneticPr fontId="2" type="noConversion"/>
  </si>
  <si>
    <t>H3C S1324</t>
  </si>
  <si>
    <t>5</t>
    <phoneticPr fontId="2" type="noConversion"/>
  </si>
  <si>
    <t>建筑构造与造型实训</t>
    <phoneticPr fontId="2" type="noConversion"/>
  </si>
  <si>
    <t>1.山地建筑
2.滨水建筑</t>
    <phoneticPr fontId="2" type="noConversion"/>
  </si>
  <si>
    <t>图形工作站</t>
    <phoneticPr fontId="2" type="noConversion"/>
  </si>
  <si>
    <t>HP Z230</t>
  </si>
  <si>
    <t>建筑结构与构造</t>
    <phoneticPr fontId="2" type="noConversion"/>
  </si>
  <si>
    <t>2人/组或3人/组</t>
    <phoneticPr fontId="2" type="noConversion"/>
  </si>
  <si>
    <t xml:space="preserve">1.实测实量墙体、楼地层、楼梯构造尺寸
2.实测实量屋顶、门窗、变形缝构造尺寸
3.实测实量钢筋混凝土框架结构体系布置与构造尺寸
4.实测实量砌体、钢结构布置情况
</t>
    <phoneticPr fontId="2" type="noConversion"/>
  </si>
  <si>
    <t>南校区经管园林楼A415</t>
    <phoneticPr fontId="2" type="noConversion"/>
  </si>
  <si>
    <t>建筑设计基础实训</t>
    <phoneticPr fontId="2" type="noConversion"/>
  </si>
  <si>
    <t>1.小型公共建筑设计</t>
    <phoneticPr fontId="2" type="noConversion"/>
  </si>
  <si>
    <t>高性能图形工作站</t>
    <phoneticPr fontId="2" type="noConversion"/>
  </si>
  <si>
    <t>HP Z8 G4</t>
  </si>
  <si>
    <t>绿地系统规划</t>
  </si>
  <si>
    <t>1.某城市建成区绿地系统规划</t>
    <phoneticPr fontId="2" type="noConversion"/>
  </si>
  <si>
    <t>HP Z6 G4</t>
  </si>
  <si>
    <t>图形图像处理实训</t>
    <phoneticPr fontId="2" type="noConversion"/>
  </si>
  <si>
    <t>1.基本概念与操作界面
2.选择区与图像编辑
3.操作图层
4.路径和形状工具
5.通道和蒙版
6.图像调整
7.文字处理与特效
8.滤镜
9.图像的输入和输出
10.综合操作实践</t>
    <phoneticPr fontId="2" type="noConversion"/>
  </si>
  <si>
    <t>南校区2号教学楼305
南校区经管园林楼A415</t>
    <phoneticPr fontId="2" type="noConversion"/>
  </si>
  <si>
    <t>UPS电源</t>
    <phoneticPr fontId="2" type="noConversion"/>
  </si>
  <si>
    <t>1000VA、CASTLE 1K</t>
    <phoneticPr fontId="2" type="noConversion"/>
  </si>
  <si>
    <t>园林工程</t>
  </si>
  <si>
    <t>1.园林地形设计
2.土方工程量计算
3.雨水管网设计
4.园路设计
5.水景设计</t>
    <phoneticPr fontId="2" type="noConversion"/>
  </si>
  <si>
    <t>南校区2号教学楼104、405、504
南校区经管园林楼A416</t>
    <phoneticPr fontId="2" type="noConversion"/>
  </si>
  <si>
    <t>触控一体机</t>
    <phoneticPr fontId="2" type="noConversion"/>
  </si>
  <si>
    <t>S65EA</t>
    <phoneticPr fontId="2" type="noConversion"/>
  </si>
  <si>
    <t>园林工程概预算</t>
    <phoneticPr fontId="2" type="noConversion"/>
  </si>
  <si>
    <t>1.园林工程定额计价
2.园林绿化工程量清单编制
3.园林绿化工程量清单计价
4.工程造价文件的编制</t>
    <phoneticPr fontId="2" type="noConversion"/>
  </si>
  <si>
    <t>台式商用计算机</t>
    <phoneticPr fontId="2" type="noConversion"/>
  </si>
  <si>
    <t>HPDX6080</t>
  </si>
  <si>
    <t>风景园林、环境设计</t>
    <phoneticPr fontId="2" type="noConversion"/>
  </si>
  <si>
    <t>园林建筑设计</t>
    <phoneticPr fontId="2" type="noConversion"/>
  </si>
  <si>
    <t>1.园林建筑的平面功能布局及
立面造型设计
2.山地、滨水及历史地段的
园林建筑设计
3.展览类、餐饮类及居住类
园林建筑设计
4.园林建筑制图</t>
    <phoneticPr fontId="2" type="noConversion"/>
  </si>
  <si>
    <t>LATITUDE3570</t>
  </si>
  <si>
    <t>园林绿地规划设计＊</t>
    <phoneticPr fontId="2" type="noConversion"/>
  </si>
  <si>
    <t>1.别墅庭院设计
2.小游园设计
3.休闲性广场设计
4.生态度假区设计</t>
    <phoneticPr fontId="2" type="noConversion"/>
  </si>
  <si>
    <t>园林设计初步实验＊</t>
    <phoneticPr fontId="2" type="noConversion"/>
  </si>
  <si>
    <t>1人/组或3人/组</t>
    <phoneticPr fontId="2" type="noConversion"/>
  </si>
  <si>
    <t>1.实景测量、尺规线条练习、徒手线条练习
2.手绘平面图练习
3.效果图练习
4.立面图练习、设计字体练习
5.测绘图练习
6.场地调查、方案设计</t>
    <phoneticPr fontId="2" type="noConversion"/>
  </si>
  <si>
    <t>台式计算机</t>
    <phoneticPr fontId="2" type="noConversion"/>
  </si>
  <si>
    <t>HP 288 G4</t>
  </si>
  <si>
    <t>南校区经管园林楼A415</t>
    <phoneticPr fontId="2" type="noConversion"/>
  </si>
  <si>
    <t>辛转霞</t>
    <phoneticPr fontId="2" type="noConversion"/>
  </si>
  <si>
    <t>工程扫描仪</t>
    <phoneticPr fontId="2" type="noConversion"/>
  </si>
  <si>
    <t>CSX530-09</t>
    <phoneticPr fontId="2" type="noConversion"/>
  </si>
  <si>
    <t>园林、风景园林、环境设计</t>
    <phoneticPr fontId="2" type="noConversion"/>
  </si>
  <si>
    <t>园林艺术</t>
    <phoneticPr fontId="2" type="noConversion"/>
  </si>
  <si>
    <t>1人/组</t>
    <phoneticPr fontId="2" type="noConversion"/>
  </si>
  <si>
    <t>1.园林规划形式和景观要素分析
2.园林绿地规划布局实例分析
3.园林空间序列分析
4.园林造景手法分析</t>
    <phoneticPr fontId="2" type="noConversion"/>
  </si>
  <si>
    <t>南校区2号教学楼305</t>
    <phoneticPr fontId="2" type="noConversion"/>
  </si>
  <si>
    <t>扫描仪</t>
    <phoneticPr fontId="2" type="noConversion"/>
  </si>
  <si>
    <t>GT-1500</t>
    <phoneticPr fontId="2" type="noConversion"/>
  </si>
  <si>
    <t>1.景物布局（校园绿地观摩）
2.植物造景
3.小游园设计</t>
    <phoneticPr fontId="2" type="noConversion"/>
  </si>
  <si>
    <t>否</t>
    <phoneticPr fontId="2" type="noConversion"/>
  </si>
  <si>
    <t>投影机</t>
    <phoneticPr fontId="2" type="noConversion"/>
  </si>
  <si>
    <t>园林、风景园林、</t>
    <phoneticPr fontId="2" type="noConversion"/>
  </si>
  <si>
    <t>1人/组或3人/组</t>
    <phoneticPr fontId="2" type="noConversion"/>
  </si>
  <si>
    <t>1.设计/科创整体思路训练
2.某案例提升改造设计</t>
    <phoneticPr fontId="2" type="noConversion"/>
  </si>
  <si>
    <t xml:space="preserve">南校区2号教学楼104、305、405、504、
南校区经管园林楼A201、A415、A416
</t>
    <phoneticPr fontId="2" type="noConversion"/>
  </si>
  <si>
    <t>打印机</t>
    <phoneticPr fontId="2" type="noConversion"/>
  </si>
  <si>
    <t>HP 706dtn</t>
  </si>
  <si>
    <t>植物配置与造景实训</t>
  </si>
  <si>
    <t>1.植物的平面表达与图例设计
2.植物景观的立面设计
3.植物的装饰性配置设计
4.植物景观的季相序列设计
5.不同园林要素的植物配置设计
6.综合环境植物造景设计
7.道路绿化种植设计
8.植物种植施工图设计</t>
    <phoneticPr fontId="2" type="noConversion"/>
  </si>
  <si>
    <t>90*80*（76+140）mm</t>
    <phoneticPr fontId="2" type="noConversion"/>
  </si>
  <si>
    <r>
      <t xml:space="preserve">园林
</t>
    </r>
    <r>
      <rPr>
        <sz val="9"/>
        <color rgb="FFFF0000"/>
        <rFont val="微软雅黑"/>
        <family val="2"/>
        <charset val="134"/>
      </rPr>
      <t>风景园林</t>
    </r>
    <phoneticPr fontId="2" type="noConversion"/>
  </si>
  <si>
    <r>
      <rPr>
        <sz val="9"/>
        <color rgb="FFFF0000"/>
        <rFont val="微软雅黑"/>
        <family val="2"/>
        <charset val="134"/>
      </rPr>
      <t>鲜切花的保鲜</t>
    </r>
    <r>
      <rPr>
        <sz val="9"/>
        <rFont val="微软雅黑"/>
        <family val="2"/>
        <charset val="134"/>
      </rPr>
      <t xml:space="preserve">
鲜切花的应用</t>
    </r>
    <phoneticPr fontId="2" type="noConversion"/>
  </si>
  <si>
    <r>
      <rPr>
        <sz val="9"/>
        <color rgb="FFFF0000"/>
        <rFont val="微软雅黑"/>
        <family val="2"/>
        <charset val="134"/>
      </rPr>
      <t>常见草花形态识别</t>
    </r>
    <r>
      <rPr>
        <sz val="9"/>
        <rFont val="微软雅黑"/>
        <family val="2"/>
        <charset val="134"/>
      </rPr>
      <t xml:space="preserve">
常见花卉的形态识别</t>
    </r>
    <phoneticPr fontId="2" type="noConversion"/>
  </si>
  <si>
    <t>75*75*55</t>
    <phoneticPr fontId="2" type="noConversion"/>
  </si>
  <si>
    <t>环境设计实训室</t>
    <phoneticPr fontId="2" type="noConversion"/>
  </si>
  <si>
    <r>
      <rPr>
        <sz val="10"/>
        <rFont val="Arial"/>
        <family val="2"/>
      </rPr>
      <t>0240502</t>
    </r>
    <phoneticPr fontId="2" type="noConversion"/>
  </si>
  <si>
    <t>南校区经管园林楼B510</t>
    <phoneticPr fontId="2" type="noConversion"/>
  </si>
  <si>
    <t>黄文梅</t>
  </si>
  <si>
    <t>绘图仪</t>
  </si>
  <si>
    <t>EPSON 9600</t>
  </si>
  <si>
    <t>是</t>
    <phoneticPr fontId="10" type="noConversion"/>
  </si>
  <si>
    <t>环境设计</t>
    <phoneticPr fontId="10" type="noConversion"/>
  </si>
  <si>
    <r>
      <rPr>
        <sz val="9"/>
        <rFont val="宋体"/>
        <family val="3"/>
        <charset val="134"/>
      </rPr>
      <t>广告创意</t>
    </r>
  </si>
  <si>
    <t>广告创意设计练习</t>
    <phoneticPr fontId="10" type="noConversion"/>
  </si>
  <si>
    <t>南校区经管园林楼B510</t>
    <phoneticPr fontId="10" type="noConversion"/>
  </si>
  <si>
    <t>棱表机</t>
  </si>
  <si>
    <t>BLL 1302</t>
  </si>
  <si>
    <t>北校区8号楼8010</t>
    <phoneticPr fontId="10" type="noConversion"/>
  </si>
  <si>
    <t>单簧管</t>
  </si>
  <si>
    <t>思坦罗</t>
  </si>
  <si>
    <t>素描实训、色彩实训</t>
    <phoneticPr fontId="10" type="noConversion"/>
  </si>
  <si>
    <t>8人/组</t>
    <phoneticPr fontId="10" type="noConversion"/>
  </si>
  <si>
    <t>静物写生</t>
    <phoneticPr fontId="10" type="noConversion"/>
  </si>
  <si>
    <t>南校区2号教学楼</t>
    <phoneticPr fontId="2" type="noConversion"/>
  </si>
  <si>
    <t>KFR-72W/P2D3</t>
  </si>
  <si>
    <t>KFR-50W/50411-N5</t>
  </si>
  <si>
    <t>南校区经管园林楼A502</t>
    <phoneticPr fontId="10" type="noConversion"/>
  </si>
  <si>
    <t>电锤</t>
  </si>
  <si>
    <t>20</t>
  </si>
  <si>
    <t>立体构成、沙盘模型、建筑模型</t>
    <phoneticPr fontId="10" type="noConversion"/>
  </si>
  <si>
    <t>2人/组</t>
    <phoneticPr fontId="10" type="noConversion"/>
  </si>
  <si>
    <t>立体构成练习、沙盘模型制作练习</t>
    <phoneticPr fontId="10" type="noConversion"/>
  </si>
  <si>
    <t>P-100</t>
  </si>
  <si>
    <t>萨克斯</t>
  </si>
  <si>
    <t>4204</t>
  </si>
  <si>
    <t>黄文梅</t>
    <phoneticPr fontId="2" type="noConversion"/>
  </si>
  <si>
    <t>琵琶</t>
  </si>
  <si>
    <t>QB1156</t>
  </si>
  <si>
    <t>南校区2号教学楼105</t>
    <phoneticPr fontId="2" type="noConversion"/>
  </si>
  <si>
    <t>电焊机</t>
  </si>
  <si>
    <t>BX-240A</t>
    <phoneticPr fontId="10" type="noConversion"/>
  </si>
  <si>
    <t>环境雕塑实训</t>
    <phoneticPr fontId="10" type="noConversion"/>
  </si>
  <si>
    <t>雕塑作品制作</t>
    <phoneticPr fontId="10" type="noConversion"/>
  </si>
  <si>
    <t>调速电锤</t>
  </si>
  <si>
    <t>N456</t>
  </si>
  <si>
    <t>边台</t>
  </si>
  <si>
    <t>2350*1130*800</t>
    <phoneticPr fontId="10" type="noConversion"/>
  </si>
  <si>
    <t>南校区经管园林楼A308</t>
    <phoneticPr fontId="10" type="noConversion"/>
  </si>
  <si>
    <t>空压机</t>
  </si>
  <si>
    <t>HP-3.5</t>
  </si>
  <si>
    <t>南校区经管园林楼A511</t>
    <phoneticPr fontId="10" type="noConversion"/>
  </si>
  <si>
    <t>HCP-2650X</t>
  </si>
  <si>
    <t>待报减</t>
    <phoneticPr fontId="10" type="noConversion"/>
  </si>
  <si>
    <t>否</t>
    <phoneticPr fontId="10" type="noConversion"/>
  </si>
  <si>
    <t>HCP-76</t>
  </si>
  <si>
    <t>笔记本电脑</t>
  </si>
  <si>
    <t>1088</t>
  </si>
  <si>
    <t>数码相机</t>
  </si>
  <si>
    <t>E0S500D</t>
  </si>
  <si>
    <t>学生写生实习</t>
    <phoneticPr fontId="10" type="noConversion"/>
  </si>
  <si>
    <t>写生实习</t>
    <phoneticPr fontId="10" type="noConversion"/>
  </si>
  <si>
    <t>无线收发器</t>
  </si>
  <si>
    <t>YX-V150</t>
  </si>
  <si>
    <t>教学成果作品展览</t>
    <phoneticPr fontId="10" type="noConversion"/>
  </si>
  <si>
    <t>人/组</t>
    <phoneticPr fontId="10" type="noConversion"/>
  </si>
  <si>
    <t>教学成果作展览</t>
    <phoneticPr fontId="10" type="noConversion"/>
  </si>
  <si>
    <t>南校区2号教学楼美术馆</t>
    <phoneticPr fontId="2" type="noConversion"/>
  </si>
  <si>
    <t>KFR-120LW</t>
  </si>
  <si>
    <t>台式计算机</t>
  </si>
  <si>
    <t>M4350</t>
  </si>
  <si>
    <t>待报减</t>
    <phoneticPr fontId="10" type="noConversion"/>
  </si>
  <si>
    <t>微型钻床</t>
  </si>
  <si>
    <t>Z1</t>
  </si>
  <si>
    <t>南校区2号教学楼105</t>
    <phoneticPr fontId="10" type="noConversion"/>
  </si>
  <si>
    <t>微型铣床</t>
  </si>
  <si>
    <t>X1</t>
  </si>
  <si>
    <t>1个班/次</t>
    <phoneticPr fontId="10" type="noConversion"/>
  </si>
  <si>
    <t>南校区2号教学楼105</t>
    <phoneticPr fontId="10" type="noConversion"/>
  </si>
  <si>
    <t>微型车床</t>
  </si>
  <si>
    <t>C3</t>
  </si>
  <si>
    <t>切割机</t>
  </si>
  <si>
    <t>JIG-YL-83551</t>
  </si>
  <si>
    <t>南校区2号教学楼101-2</t>
    <phoneticPr fontId="2" type="noConversion"/>
  </si>
  <si>
    <t>机械雕刻机</t>
  </si>
  <si>
    <t>JG-1313</t>
  </si>
  <si>
    <t>景观建筑设计实训、建筑设计基础实训、公共建筑模型实训等</t>
    <phoneticPr fontId="10" type="noConversion"/>
  </si>
  <si>
    <t>5人/组</t>
    <phoneticPr fontId="10" type="noConversion"/>
  </si>
  <si>
    <t>建筑模型制作练习</t>
    <phoneticPr fontId="10" type="noConversion"/>
  </si>
  <si>
    <t>激光雕刻机</t>
  </si>
  <si>
    <t>MT-9060</t>
  </si>
  <si>
    <t>南校区经管园林楼B310</t>
    <phoneticPr fontId="10" type="noConversion"/>
  </si>
  <si>
    <t>TravelMate P648-5080</t>
  </si>
  <si>
    <t>景观小品设计、环境景观设计、图形图像处理、基础图案实训等</t>
    <phoneticPr fontId="10" type="noConversion"/>
  </si>
  <si>
    <t>南校区经管园林楼A504、A506、A510、A511、A512、A603、A605</t>
    <phoneticPr fontId="10" type="noConversion"/>
  </si>
  <si>
    <t>EB-C1040XN</t>
    <phoneticPr fontId="10" type="noConversion"/>
  </si>
  <si>
    <t>电视机</t>
  </si>
  <si>
    <t>50PUF6061/3</t>
  </si>
  <si>
    <t>M8600t D154</t>
  </si>
  <si>
    <t>13</t>
    <phoneticPr fontId="10" type="noConversion"/>
  </si>
  <si>
    <t>南校区经管园林楼A504、A506、A510、A512、A603、A605、B508</t>
    <phoneticPr fontId="10" type="noConversion"/>
  </si>
  <si>
    <t>柜式空调机</t>
  </si>
  <si>
    <t>KFR-72LW/(725581)CgD-2</t>
  </si>
  <si>
    <t>35人/组</t>
    <phoneticPr fontId="10" type="noConversion"/>
  </si>
  <si>
    <t>KFR-120LW（12568S）Ac-2</t>
  </si>
  <si>
    <t>XZ7-250</t>
  </si>
  <si>
    <t>气溶胶监测仪</t>
  </si>
  <si>
    <t>8532</t>
  </si>
  <si>
    <t>自动雨量计</t>
  </si>
  <si>
    <t>RG3-M</t>
  </si>
  <si>
    <t>双水头渗透计</t>
  </si>
  <si>
    <t>Dual head</t>
  </si>
  <si>
    <t>切片机</t>
  </si>
  <si>
    <t>YD-202A</t>
  </si>
  <si>
    <t>循环水式真空泵</t>
  </si>
  <si>
    <t>SHZ-D</t>
  </si>
  <si>
    <t>高效液相色谱仪</t>
  </si>
  <si>
    <t>LC-2030</t>
  </si>
  <si>
    <t>CR-400</t>
  </si>
  <si>
    <t>超声波细胞粉碎仪</t>
  </si>
  <si>
    <t>JY92-IID</t>
  </si>
  <si>
    <t>烘片机</t>
  </si>
  <si>
    <t>Leica HI1220</t>
  </si>
  <si>
    <t>二氧化碳培养箱</t>
  </si>
  <si>
    <t>HRCP-160</t>
  </si>
  <si>
    <t>绿地自动气象站</t>
    <phoneticPr fontId="2" type="noConversion"/>
  </si>
  <si>
    <t>HD33LMT.3G</t>
    <phoneticPr fontId="2" type="noConversion"/>
  </si>
  <si>
    <t>HD52.3D17</t>
    <phoneticPr fontId="2" type="noConversion"/>
  </si>
  <si>
    <t>Einsan Pro2X</t>
    <phoneticPr fontId="2" type="noConversion"/>
  </si>
  <si>
    <t>Eurostar 40 KLC Digital Package</t>
    <phoneticPr fontId="2" type="noConversion"/>
  </si>
  <si>
    <t>电导仪</t>
    <phoneticPr fontId="2" type="noConversion"/>
  </si>
  <si>
    <t>DDS-307A</t>
  </si>
  <si>
    <t>借出</t>
    <phoneticPr fontId="2" type="noConversion"/>
  </si>
  <si>
    <t>NEX5N</t>
  </si>
  <si>
    <t>水泵</t>
  </si>
  <si>
    <t>标配</t>
  </si>
  <si>
    <t>照相机</t>
  </si>
  <si>
    <t>理光RR-10 135</t>
  </si>
  <si>
    <t>记录仪</t>
  </si>
  <si>
    <t>DJL-16</t>
  </si>
  <si>
    <t>固相微萃取头</t>
    <phoneticPr fontId="2" type="noConversion"/>
  </si>
  <si>
    <t>SAAB-57348U</t>
    <phoneticPr fontId="2" type="noConversion"/>
  </si>
  <si>
    <t>黑球温度计</t>
    <phoneticPr fontId="2" type="noConversion"/>
  </si>
  <si>
    <t>HD2017.2</t>
    <phoneticPr fontId="2" type="noConversion"/>
  </si>
  <si>
    <t>辐射传感器</t>
    <phoneticPr fontId="2" type="noConversion"/>
  </si>
  <si>
    <t>LPNET14</t>
    <phoneticPr fontId="2" type="noConversion"/>
  </si>
  <si>
    <t>超声波细胞粉碎仪</t>
    <phoneticPr fontId="2" type="noConversion"/>
  </si>
  <si>
    <t>JY98-IIIN</t>
    <phoneticPr fontId="2" type="noConversion"/>
  </si>
  <si>
    <t>半干转印系统</t>
    <phoneticPr fontId="2" type="noConversion"/>
  </si>
  <si>
    <t>SemiDry</t>
    <phoneticPr fontId="2" type="noConversion"/>
  </si>
  <si>
    <t>搅拌器</t>
    <phoneticPr fontId="2" type="noConversion"/>
  </si>
  <si>
    <t>分散机</t>
    <phoneticPr fontId="2" type="noConversion"/>
  </si>
  <si>
    <t xml:space="preserve"> ANTSCI-T18-Digital</t>
    <phoneticPr fontId="2" type="noConversion"/>
  </si>
  <si>
    <t>生物反馈仪</t>
    <phoneticPr fontId="2" type="noConversion"/>
  </si>
  <si>
    <t>Infiniti 3000A</t>
    <phoneticPr fontId="2" type="noConversion"/>
  </si>
  <si>
    <t>待报减</t>
    <phoneticPr fontId="2" type="noConversion"/>
  </si>
  <si>
    <t>南校区2号教学楼，101，301，401，402，404，502，504</t>
  </si>
  <si>
    <t>本科生科创、毕设实验；研究生科研实验</t>
    <phoneticPr fontId="2" type="noConversion"/>
  </si>
  <si>
    <t>手持式
三维扫描仪</t>
    <phoneticPr fontId="2" type="noConversion"/>
  </si>
  <si>
    <t>风速风向
传感器</t>
    <phoneticPr fontId="2" type="noConversion"/>
  </si>
  <si>
    <t>1</t>
    <phoneticPr fontId="10" type="noConversion"/>
  </si>
  <si>
    <t>1</t>
    <phoneticPr fontId="2" type="noConversion"/>
  </si>
  <si>
    <t>6</t>
    <phoneticPr fontId="2" type="noConversion"/>
  </si>
  <si>
    <t>3</t>
    <phoneticPr fontId="2" type="noConversion"/>
  </si>
  <si>
    <t>4</t>
    <phoneticPr fontId="2" type="noConversion"/>
  </si>
  <si>
    <t>2. 实验条件建设基础数据表</t>
    <phoneticPr fontId="2" type="noConversion"/>
  </si>
  <si>
    <t>16</t>
    <phoneticPr fontId="2" type="noConversion"/>
  </si>
  <si>
    <t>2</t>
    <phoneticPr fontId="2" type="noConversion"/>
  </si>
  <si>
    <t>色差计</t>
    <phoneticPr fontId="2" type="noConversion"/>
  </si>
  <si>
    <t>环设</t>
    <phoneticPr fontId="2" type="noConversion"/>
  </si>
  <si>
    <t>色彩构成实训</t>
    <phoneticPr fontId="2" type="noConversion"/>
  </si>
  <si>
    <t>色彩的对比构成
色彩的调和构成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</si>
</sst>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8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rgb="FFFF0000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color rgb="FFFF0000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sz val="16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5" fillId="0" borderId="0"/>
  </cellStyleXfs>
  <cellXfs count="217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58" fontId="8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58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58" fontId="8" fillId="0" borderId="1" xfId="0" applyNumberFormat="1" applyFont="1" applyBorder="1" applyAlignment="1">
      <alignment vertical="center" wrapText="1"/>
    </xf>
    <xf numFmtId="58" fontId="6" fillId="0" borderId="1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49" fontId="8" fillId="3" borderId="2" xfId="0" applyNumberFormat="1" applyFont="1" applyFill="1" applyBorder="1" applyAlignment="1">
      <alignment vertical="center" wrapText="1"/>
    </xf>
    <xf numFmtId="0" fontId="1" fillId="0" borderId="0" xfId="0" applyFont="1"/>
    <xf numFmtId="49" fontId="6" fillId="3" borderId="2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3" borderId="2" xfId="0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2" fillId="3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2" fillId="3" borderId="2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22" fillId="3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vertical="center" wrapText="1"/>
    </xf>
    <xf numFmtId="176" fontId="8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49" fontId="7" fillId="3" borderId="13" xfId="0" applyNumberFormat="1" applyFont="1" applyFill="1" applyBorder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58" fontId="8" fillId="0" borderId="13" xfId="0" applyNumberFormat="1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0" xfId="0" applyFont="1" applyFill="1"/>
    <xf numFmtId="0" fontId="8" fillId="2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49" fontId="6" fillId="3" borderId="5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58" fontId="8" fillId="0" borderId="5" xfId="0" applyNumberFormat="1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8" fillId="4" borderId="13" xfId="0" applyNumberFormat="1" applyFont="1" applyFill="1" applyBorder="1" applyAlignment="1">
      <alignment horizontal="center" vertical="center" wrapText="1"/>
    </xf>
    <xf numFmtId="177" fontId="8" fillId="0" borderId="13" xfId="0" applyNumberFormat="1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/>
    </xf>
    <xf numFmtId="0" fontId="16" fillId="0" borderId="13" xfId="2" applyFont="1" applyFill="1" applyBorder="1" applyAlignment="1">
      <alignment horizontal="center" vertical="center" wrapText="1"/>
    </xf>
    <xf numFmtId="58" fontId="8" fillId="0" borderId="13" xfId="0" applyNumberFormat="1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3" fillId="3" borderId="13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177" fontId="20" fillId="0" borderId="1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49" fontId="26" fillId="0" borderId="11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1" fillId="3" borderId="13" xfId="0" applyNumberFormat="1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8" fillId="0" borderId="1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17" fillId="0" borderId="13" xfId="2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8&#22253;&#26519;&#23398;&#38498;&#38468;&#20214;2.&#23454;&#39564;&#23460;&#26465;&#20214;&#24314;&#35774;&#22522;&#30784;&#25968;&#25454;&#34920;&#65293;&#26680;&#23450;&#34920;%20%20&#37085;&#20521;%20%20&#25913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8&#22253;&#26519;&#23398;&#38498;&#38468;&#20214;2.&#23454;&#39564;&#23460;&#26465;&#20214;&#24314;&#35774;&#22522;&#30784;&#25968;&#25454;&#34920;&#65293;&#26680;&#23450;&#3492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报表"/>
      <sheetName val="Sheet1"/>
      <sheetName val="样表"/>
      <sheetName val="填表说明"/>
      <sheetName val="实验场所汇总"/>
      <sheetName val="1-8-1本科实验场所数据"/>
      <sheetName val="中心列表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B4" t="str">
            <v>农学院</v>
          </cell>
          <cell r="C4" t="str">
            <v>植物保护学院</v>
          </cell>
          <cell r="D4" t="str">
            <v>园艺学院</v>
          </cell>
          <cell r="E4" t="str">
            <v>动物科技学院</v>
          </cell>
          <cell r="F4" t="str">
            <v>动物医学院</v>
          </cell>
          <cell r="G4" t="str">
            <v>林学院</v>
          </cell>
          <cell r="H4" t="str">
            <v>风景园林艺术学院</v>
          </cell>
          <cell r="I4" t="str">
            <v>资源环境学院</v>
          </cell>
          <cell r="J4" t="str">
            <v>水利与建筑工程学院</v>
          </cell>
          <cell r="K4" t="str">
            <v>机械与电子工程学院</v>
          </cell>
          <cell r="L4" t="str">
            <v>信息工程学院</v>
          </cell>
          <cell r="M4" t="str">
            <v>食品科学与工程学院</v>
          </cell>
          <cell r="N4" t="str">
            <v>葡萄酒学院</v>
          </cell>
          <cell r="O4" t="str">
            <v>生命科学学院</v>
          </cell>
          <cell r="P4" t="str">
            <v>理学院</v>
          </cell>
          <cell r="Q4" t="str">
            <v>化学与药学院</v>
          </cell>
          <cell r="R4" t="str">
            <v>经济管理学院</v>
          </cell>
          <cell r="S4" t="str">
            <v>人文社会发展学院</v>
          </cell>
          <cell r="T4" t="str">
            <v>外语系</v>
          </cell>
          <cell r="U4" t="str">
            <v>体育部</v>
          </cell>
        </row>
      </sheetData>
      <sheetData sheetId="5">
        <row r="2">
          <cell r="A2" t="str">
            <v>遗传学实验室</v>
          </cell>
          <cell r="B2" t="str">
            <v>0010501</v>
          </cell>
          <cell r="C2" t="str">
            <v>农学院</v>
          </cell>
          <cell r="D2" t="str">
            <v>00100</v>
          </cell>
          <cell r="E2" t="str">
            <v>专业实验室</v>
          </cell>
          <cell r="F2" t="str">
            <v>551.22</v>
          </cell>
        </row>
        <row r="3">
          <cell r="A3" t="str">
            <v>生物技术与组织培养实验室</v>
          </cell>
          <cell r="B3" t="str">
            <v>0010502</v>
          </cell>
          <cell r="C3" t="str">
            <v>农学院</v>
          </cell>
          <cell r="D3" t="str">
            <v>00100</v>
          </cell>
          <cell r="E3" t="str">
            <v>专业实验室</v>
          </cell>
          <cell r="F3" t="str">
            <v>397</v>
          </cell>
        </row>
        <row r="4">
          <cell r="A4" t="str">
            <v>生物信息实验室</v>
          </cell>
          <cell r="B4" t="str">
            <v>0010503</v>
          </cell>
          <cell r="C4" t="str">
            <v>农学院</v>
          </cell>
          <cell r="D4" t="str">
            <v>00100</v>
          </cell>
          <cell r="E4" t="str">
            <v>专业实验室</v>
          </cell>
          <cell r="F4" t="str">
            <v>190</v>
          </cell>
        </row>
        <row r="5">
          <cell r="A5" t="str">
            <v>农产品加工实验室</v>
          </cell>
          <cell r="B5" t="str">
            <v>0010504</v>
          </cell>
          <cell r="C5" t="str">
            <v>农学院</v>
          </cell>
          <cell r="D5" t="str">
            <v>00100</v>
          </cell>
          <cell r="E5" t="str">
            <v>专业实验室</v>
          </cell>
          <cell r="F5" t="str">
            <v>173</v>
          </cell>
        </row>
        <row r="6">
          <cell r="A6" t="str">
            <v>植物化学实验室</v>
          </cell>
          <cell r="B6" t="str">
            <v>0010505</v>
          </cell>
          <cell r="C6" t="str">
            <v>农学院</v>
          </cell>
          <cell r="D6" t="str">
            <v>00100</v>
          </cell>
          <cell r="E6" t="str">
            <v>专业实验室</v>
          </cell>
          <cell r="F6" t="str">
            <v>138</v>
          </cell>
        </row>
        <row r="7">
          <cell r="A7" t="str">
            <v>作物育种与种子工程实验室</v>
          </cell>
          <cell r="B7" t="str">
            <v>0010506</v>
          </cell>
          <cell r="C7" t="str">
            <v>农学院</v>
          </cell>
          <cell r="D7" t="str">
            <v>00100</v>
          </cell>
          <cell r="E7" t="str">
            <v>专业实验室</v>
          </cell>
          <cell r="F7" t="str">
            <v>164</v>
          </cell>
        </row>
        <row r="8">
          <cell r="A8" t="str">
            <v>作物栽培与耕作学实验室</v>
          </cell>
          <cell r="B8" t="str">
            <v>0010507</v>
          </cell>
          <cell r="C8" t="str">
            <v>农学院</v>
          </cell>
          <cell r="D8" t="str">
            <v>00100</v>
          </cell>
          <cell r="E8" t="str">
            <v>专业实验室</v>
          </cell>
          <cell r="F8" t="str">
            <v>380</v>
          </cell>
        </row>
        <row r="9">
          <cell r="A9" t="str">
            <v>教学标本区</v>
          </cell>
          <cell r="B9" t="str">
            <v>00115</v>
          </cell>
          <cell r="C9" t="str">
            <v>农学院</v>
          </cell>
          <cell r="D9" t="str">
            <v>00100</v>
          </cell>
          <cell r="E9" t="str">
            <v>实习场所</v>
          </cell>
          <cell r="F9" t="str">
            <v>33333</v>
          </cell>
        </row>
        <row r="10">
          <cell r="A10" t="str">
            <v>植物保护综合实验室</v>
          </cell>
          <cell r="B10" t="str">
            <v>0020601</v>
          </cell>
          <cell r="C10" t="str">
            <v>植物保护学院</v>
          </cell>
          <cell r="D10" t="str">
            <v>00200</v>
          </cell>
          <cell r="E10" t="str">
            <v>专业实验室</v>
          </cell>
          <cell r="F10" t="str">
            <v>480.73</v>
          </cell>
        </row>
        <row r="11">
          <cell r="A11" t="str">
            <v>植物病理学实验室</v>
          </cell>
          <cell r="B11" t="str">
            <v>0020602</v>
          </cell>
          <cell r="C11" t="str">
            <v>植物保护学院</v>
          </cell>
          <cell r="D11" t="str">
            <v>00200</v>
          </cell>
          <cell r="E11" t="str">
            <v>专业实验室</v>
          </cell>
          <cell r="F11" t="str">
            <v>425.8</v>
          </cell>
        </row>
        <row r="12">
          <cell r="A12" t="str">
            <v>昆虫学实验室</v>
          </cell>
          <cell r="B12" t="str">
            <v>0020603</v>
          </cell>
          <cell r="C12" t="str">
            <v>植物保护学院</v>
          </cell>
          <cell r="D12" t="str">
            <v>00200</v>
          </cell>
          <cell r="E12" t="str">
            <v>专业实验室</v>
          </cell>
          <cell r="F12" t="str">
            <v>391.2</v>
          </cell>
        </row>
        <row r="13">
          <cell r="A13" t="str">
            <v>农药学实验室</v>
          </cell>
          <cell r="B13" t="str">
            <v>0020604</v>
          </cell>
          <cell r="C13" t="str">
            <v>植物保护学院</v>
          </cell>
          <cell r="D13" t="str">
            <v>00200</v>
          </cell>
          <cell r="E13" t="str">
            <v>专业实验室</v>
          </cell>
          <cell r="F13" t="str">
            <v>1122.3</v>
          </cell>
        </row>
        <row r="14">
          <cell r="A14" t="str">
            <v>昆虫资源教学科研平台</v>
          </cell>
          <cell r="B14" t="str">
            <v>0020699</v>
          </cell>
          <cell r="C14" t="str">
            <v>植物保护学院</v>
          </cell>
          <cell r="D14" t="str">
            <v>00200</v>
          </cell>
          <cell r="E14" t="str">
            <v>专业实验室</v>
          </cell>
          <cell r="F14" t="str">
            <v>2600</v>
          </cell>
        </row>
        <row r="15">
          <cell r="A15" t="str">
            <v>太白试验站</v>
          </cell>
          <cell r="B15" t="str">
            <v>00298</v>
          </cell>
          <cell r="C15" t="str">
            <v>植物保护学院</v>
          </cell>
          <cell r="D15" t="str">
            <v>00200</v>
          </cell>
          <cell r="E15" t="str">
            <v>实习场所</v>
          </cell>
          <cell r="F15" t="str">
            <v>1000</v>
          </cell>
        </row>
        <row r="16">
          <cell r="A16" t="str">
            <v>无公害农药研究中心中试基地</v>
          </cell>
          <cell r="B16" t="str">
            <v>00299</v>
          </cell>
          <cell r="C16" t="str">
            <v>植物保护学院</v>
          </cell>
          <cell r="D16" t="str">
            <v>00200</v>
          </cell>
          <cell r="E16" t="str">
            <v>实习场所</v>
          </cell>
          <cell r="F16" t="str">
            <v>4000</v>
          </cell>
        </row>
        <row r="17">
          <cell r="A17" t="str">
            <v>植物保护虚拟仿真实验教学中心</v>
          </cell>
          <cell r="C17" t="str">
            <v>植物保护学院</v>
          </cell>
          <cell r="D17" t="str">
            <v>00200</v>
          </cell>
        </row>
        <row r="18">
          <cell r="A18" t="str">
            <v>白水苹果试验示范站</v>
          </cell>
          <cell r="B18" t="str">
            <v>003001</v>
          </cell>
          <cell r="C18" t="str">
            <v>园艺学院</v>
          </cell>
          <cell r="D18" t="str">
            <v>00300</v>
          </cell>
          <cell r="E18" t="str">
            <v>实习场所</v>
          </cell>
          <cell r="F18" t="str">
            <v>2691.9</v>
          </cell>
        </row>
        <row r="19">
          <cell r="A19" t="str">
            <v>西乡茶叶试验示范站</v>
          </cell>
          <cell r="B19" t="str">
            <v>003003</v>
          </cell>
          <cell r="C19" t="str">
            <v>园艺学院</v>
          </cell>
          <cell r="D19" t="str">
            <v>00300</v>
          </cell>
          <cell r="E19" t="str">
            <v>实习场所</v>
          </cell>
          <cell r="F19" t="str">
            <v>208.53</v>
          </cell>
        </row>
        <row r="20">
          <cell r="A20" t="str">
            <v>园艺产品采后处理实验室</v>
          </cell>
          <cell r="B20" t="str">
            <v>0030001</v>
          </cell>
          <cell r="C20" t="str">
            <v>园艺学院</v>
          </cell>
          <cell r="D20" t="str">
            <v>00300</v>
          </cell>
          <cell r="E20" t="str">
            <v>专业实验室</v>
          </cell>
          <cell r="F20" t="str">
            <v>287.2</v>
          </cell>
        </row>
        <row r="21">
          <cell r="A21" t="str">
            <v>园艺植物育种与生物技术实验室</v>
          </cell>
          <cell r="B21" t="str">
            <v>0030002</v>
          </cell>
          <cell r="C21" t="str">
            <v>园艺学院</v>
          </cell>
          <cell r="D21" t="str">
            <v>00300</v>
          </cell>
          <cell r="E21" t="str">
            <v>专业实验室</v>
          </cell>
          <cell r="F21" t="str">
            <v>1550.4</v>
          </cell>
        </row>
        <row r="22">
          <cell r="A22" t="str">
            <v>园艺植物栽培与设施园艺实验室</v>
          </cell>
          <cell r="B22" t="str">
            <v>0030003</v>
          </cell>
          <cell r="C22" t="str">
            <v>园艺学院</v>
          </cell>
          <cell r="D22" t="str">
            <v>00300</v>
          </cell>
          <cell r="E22" t="str">
            <v>专业实验室</v>
          </cell>
          <cell r="F22" t="str">
            <v>657.6</v>
          </cell>
        </row>
        <row r="23">
          <cell r="A23" t="str">
            <v>动物生物技术综合实验室</v>
          </cell>
          <cell r="B23" t="str">
            <v>0040501</v>
          </cell>
          <cell r="C23" t="str">
            <v>动物科技学院</v>
          </cell>
          <cell r="D23" t="str">
            <v>00400</v>
          </cell>
          <cell r="E23" t="str">
            <v>基础实验室</v>
          </cell>
          <cell r="F23" t="str">
            <v>436.56</v>
          </cell>
        </row>
        <row r="24">
          <cell r="A24" t="str">
            <v>动物科学实验室</v>
          </cell>
          <cell r="B24" t="str">
            <v>0040502</v>
          </cell>
          <cell r="C24" t="str">
            <v>动物科技学院</v>
          </cell>
          <cell r="D24" t="str">
            <v>00400</v>
          </cell>
          <cell r="E24" t="str">
            <v>专业实验室</v>
          </cell>
          <cell r="F24" t="str">
            <v>1491.57</v>
          </cell>
        </row>
        <row r="25">
          <cell r="A25" t="str">
            <v>水产科学实验室</v>
          </cell>
          <cell r="B25" t="str">
            <v>0040503</v>
          </cell>
          <cell r="C25" t="str">
            <v>动物科技学院</v>
          </cell>
          <cell r="D25" t="str">
            <v>00400</v>
          </cell>
          <cell r="E25" t="str">
            <v>专业实验室</v>
          </cell>
          <cell r="F25" t="str">
            <v>253.04</v>
          </cell>
        </row>
        <row r="26">
          <cell r="A26" t="str">
            <v>草业科学实验室</v>
          </cell>
          <cell r="B26" t="str">
            <v>0040504</v>
          </cell>
          <cell r="C26" t="str">
            <v>动物科技学院</v>
          </cell>
          <cell r="D26" t="str">
            <v>00400</v>
          </cell>
          <cell r="E26" t="str">
            <v>专业实验室</v>
          </cell>
          <cell r="F26" t="str">
            <v>444</v>
          </cell>
        </row>
        <row r="27">
          <cell r="A27" t="str">
            <v>畜牧教学实验基地</v>
          </cell>
          <cell r="B27" t="str">
            <v>00411</v>
          </cell>
          <cell r="C27" t="str">
            <v>动物科技学院</v>
          </cell>
          <cell r="D27" t="str">
            <v>00400</v>
          </cell>
          <cell r="E27" t="str">
            <v>实习场所</v>
          </cell>
          <cell r="F27" t="str">
            <v>1064.64</v>
          </cell>
        </row>
        <row r="28">
          <cell r="A28" t="str">
            <v>安康水产试验示范站</v>
          </cell>
          <cell r="B28" t="str">
            <v>00412</v>
          </cell>
          <cell r="C28" t="str">
            <v>动物科技学院</v>
          </cell>
          <cell r="D28" t="str">
            <v>00400</v>
          </cell>
          <cell r="E28" t="str">
            <v>实习场所</v>
          </cell>
          <cell r="F28" t="str">
            <v>420.7</v>
          </cell>
        </row>
        <row r="29">
          <cell r="A29" t="str">
            <v>基础兽医实验室</v>
          </cell>
          <cell r="B29" t="str">
            <v>0050601</v>
          </cell>
          <cell r="C29" t="str">
            <v>动物医学院</v>
          </cell>
          <cell r="D29" t="str">
            <v>00500</v>
          </cell>
          <cell r="E29" t="str">
            <v>专业实验室</v>
          </cell>
          <cell r="F29" t="str">
            <v>2565.25</v>
          </cell>
        </row>
        <row r="30">
          <cell r="A30" t="str">
            <v>临床兽医实验室</v>
          </cell>
          <cell r="B30" t="str">
            <v>0050602</v>
          </cell>
          <cell r="C30" t="str">
            <v>动物医学院</v>
          </cell>
          <cell r="D30" t="str">
            <v>00500</v>
          </cell>
          <cell r="E30" t="str">
            <v>专业实验室</v>
          </cell>
          <cell r="F30" t="str">
            <v>646.93</v>
          </cell>
        </row>
        <row r="31">
          <cell r="A31" t="str">
            <v>预防兽医实验室</v>
          </cell>
          <cell r="B31" t="str">
            <v>0050603</v>
          </cell>
          <cell r="C31" t="str">
            <v>动物医学院</v>
          </cell>
          <cell r="D31" t="str">
            <v>00500</v>
          </cell>
          <cell r="E31" t="str">
            <v>专业实验室</v>
          </cell>
          <cell r="F31" t="str">
            <v>700.5</v>
          </cell>
        </row>
        <row r="32">
          <cell r="A32" t="str">
            <v>动物生物技术综合实验室</v>
          </cell>
          <cell r="B32" t="str">
            <v>0050604</v>
          </cell>
          <cell r="C32" t="str">
            <v>动物医学院</v>
          </cell>
          <cell r="D32" t="str">
            <v>00500</v>
          </cell>
          <cell r="E32" t="str">
            <v>专业实验室</v>
          </cell>
          <cell r="F32" t="str">
            <v>450.19</v>
          </cell>
        </row>
        <row r="33">
          <cell r="A33" t="str">
            <v>动物医学虚拟仿真实验室</v>
          </cell>
          <cell r="B33" t="str">
            <v>0050698</v>
          </cell>
          <cell r="C33" t="str">
            <v>动物医学院</v>
          </cell>
          <cell r="D33" t="str">
            <v>00500</v>
          </cell>
          <cell r="E33" t="str">
            <v>专业实验室</v>
          </cell>
          <cell r="F33" t="str">
            <v>70</v>
          </cell>
        </row>
        <row r="34">
          <cell r="A34" t="str">
            <v>显微数码互动实验室</v>
          </cell>
          <cell r="B34" t="str">
            <v>0050699</v>
          </cell>
          <cell r="C34" t="str">
            <v>动物医学院</v>
          </cell>
          <cell r="D34" t="str">
            <v>00500</v>
          </cell>
          <cell r="E34" t="str">
            <v>专业实验室</v>
          </cell>
          <cell r="F34" t="str">
            <v>80</v>
          </cell>
        </row>
        <row r="35">
          <cell r="A35" t="str">
            <v>动物医院</v>
          </cell>
          <cell r="B35" t="str">
            <v>00507</v>
          </cell>
          <cell r="C35" t="str">
            <v>动物医学院</v>
          </cell>
          <cell r="D35" t="str">
            <v>00500</v>
          </cell>
          <cell r="E35" t="str">
            <v>实习场所</v>
          </cell>
          <cell r="F35" t="str">
            <v>1920.32</v>
          </cell>
        </row>
        <row r="36">
          <cell r="A36" t="str">
            <v>西安宠物医院</v>
          </cell>
          <cell r="B36" t="str">
            <v>00508</v>
          </cell>
          <cell r="C36" t="str">
            <v>动物医学院</v>
          </cell>
          <cell r="D36" t="str">
            <v>00500</v>
          </cell>
          <cell r="E36" t="str">
            <v>实习场所</v>
          </cell>
          <cell r="F36" t="str">
            <v>1120.6</v>
          </cell>
        </row>
        <row r="37">
          <cell r="A37" t="str">
            <v>动物医学虚拟仿真实验教学中心</v>
          </cell>
          <cell r="C37" t="str">
            <v>动物医学院</v>
          </cell>
          <cell r="D37" t="str">
            <v>00500</v>
          </cell>
        </row>
        <row r="38">
          <cell r="A38" t="str">
            <v>林学实验室</v>
          </cell>
          <cell r="B38" t="str">
            <v>0060601</v>
          </cell>
          <cell r="C38" t="str">
            <v>林学院</v>
          </cell>
          <cell r="D38" t="str">
            <v>00600</v>
          </cell>
          <cell r="E38" t="str">
            <v>专业实验室</v>
          </cell>
          <cell r="F38" t="str">
            <v>734.4</v>
          </cell>
        </row>
        <row r="39">
          <cell r="A39" t="str">
            <v>森林保护实验室</v>
          </cell>
          <cell r="B39" t="str">
            <v>0060603</v>
          </cell>
          <cell r="C39" t="str">
            <v>林学院</v>
          </cell>
          <cell r="D39" t="str">
            <v>00600</v>
          </cell>
          <cell r="E39" t="str">
            <v>专业实验室</v>
          </cell>
          <cell r="F39" t="str">
            <v>908.64</v>
          </cell>
        </row>
        <row r="40">
          <cell r="A40" t="str">
            <v>林产化学与工程实验室</v>
          </cell>
          <cell r="B40" t="str">
            <v>0060604</v>
          </cell>
          <cell r="C40" t="str">
            <v>林学院</v>
          </cell>
          <cell r="D40" t="str">
            <v>00600</v>
          </cell>
          <cell r="E40" t="str">
            <v>专业实验室</v>
          </cell>
          <cell r="F40" t="str">
            <v>514.08</v>
          </cell>
        </row>
        <row r="41">
          <cell r="A41" t="str">
            <v>木材科学与工程实验室</v>
          </cell>
          <cell r="B41" t="str">
            <v>0060605</v>
          </cell>
          <cell r="C41" t="str">
            <v>林学院</v>
          </cell>
          <cell r="D41" t="str">
            <v>00600</v>
          </cell>
          <cell r="E41" t="str">
            <v>专业实验室</v>
          </cell>
          <cell r="F41" t="str">
            <v>672.48</v>
          </cell>
        </row>
        <row r="42">
          <cell r="A42" t="str">
            <v>木艺坊</v>
          </cell>
          <cell r="B42" t="str">
            <v>0060606</v>
          </cell>
          <cell r="C42" t="str">
            <v>林学院</v>
          </cell>
          <cell r="D42" t="str">
            <v>00600</v>
          </cell>
          <cell r="E42" t="str">
            <v>专业实验室</v>
          </cell>
          <cell r="F42" t="str">
            <v>1558</v>
          </cell>
        </row>
        <row r="43">
          <cell r="A43" t="str">
            <v>杨凌教学试验苗圃</v>
          </cell>
          <cell r="B43" t="str">
            <v>00612</v>
          </cell>
          <cell r="C43" t="str">
            <v>林学院</v>
          </cell>
          <cell r="D43" t="str">
            <v>00600</v>
          </cell>
          <cell r="E43" t="str">
            <v>实习场所</v>
          </cell>
          <cell r="F43" t="str">
            <v>145200</v>
          </cell>
        </row>
        <row r="44">
          <cell r="A44" t="str">
            <v>植物工厂</v>
          </cell>
          <cell r="B44" t="str">
            <v>00623</v>
          </cell>
          <cell r="C44" t="str">
            <v>林学院</v>
          </cell>
          <cell r="D44" t="str">
            <v>00600</v>
          </cell>
          <cell r="E44" t="str">
            <v>专业实验室</v>
          </cell>
          <cell r="F44" t="str">
            <v>593.28</v>
          </cell>
        </row>
        <row r="45">
          <cell r="A45" t="str">
            <v>土壤与植物营养实验室</v>
          </cell>
          <cell r="B45" t="str">
            <v>0070801</v>
          </cell>
          <cell r="C45" t="str">
            <v>资源环境学院</v>
          </cell>
          <cell r="D45" t="str">
            <v>00700</v>
          </cell>
          <cell r="E45" t="str">
            <v>专业实验室</v>
          </cell>
          <cell r="F45" t="str">
            <v>921.15</v>
          </cell>
        </row>
        <row r="46">
          <cell r="A46" t="str">
            <v>环境科学实验室</v>
          </cell>
          <cell r="B46" t="str">
            <v>0070802</v>
          </cell>
          <cell r="C46" t="str">
            <v>资源环境学院</v>
          </cell>
          <cell r="D46" t="str">
            <v>00700</v>
          </cell>
          <cell r="E46" t="str">
            <v>专业实验室</v>
          </cell>
          <cell r="F46" t="str">
            <v>818.4</v>
          </cell>
        </row>
        <row r="47">
          <cell r="A47" t="str">
            <v>遥感与地理信息系统实验室</v>
          </cell>
          <cell r="B47" t="str">
            <v>0070803</v>
          </cell>
          <cell r="C47" t="str">
            <v>资源环境学院</v>
          </cell>
          <cell r="D47" t="str">
            <v>00700</v>
          </cell>
          <cell r="E47" t="str">
            <v>专业实验室</v>
          </cell>
          <cell r="F47" t="str">
            <v>314.4</v>
          </cell>
        </row>
        <row r="48">
          <cell r="A48" t="str">
            <v>水土保持荒漠化防治实验室</v>
          </cell>
          <cell r="B48" t="str">
            <v>0070804</v>
          </cell>
          <cell r="C48" t="str">
            <v>资源环境学院</v>
          </cell>
          <cell r="D48" t="str">
            <v>00700</v>
          </cell>
          <cell r="E48" t="str">
            <v>专业实验室</v>
          </cell>
          <cell r="F48" t="str">
            <v>475.2</v>
          </cell>
        </row>
        <row r="49">
          <cell r="A49" t="str">
            <v>人文地理与城乡规划管理实验室</v>
          </cell>
          <cell r="B49" t="str">
            <v>0070805</v>
          </cell>
          <cell r="C49" t="str">
            <v>资源环境学院</v>
          </cell>
          <cell r="D49" t="str">
            <v>00700</v>
          </cell>
          <cell r="E49" t="str">
            <v>专业实验室</v>
          </cell>
          <cell r="F49" t="str">
            <v>252</v>
          </cell>
        </row>
        <row r="50">
          <cell r="A50" t="str">
            <v>资源与环境科学研究实验中心</v>
          </cell>
          <cell r="B50" t="str">
            <v>0070806</v>
          </cell>
          <cell r="C50" t="str">
            <v>资源环境学院</v>
          </cell>
          <cell r="D50" t="str">
            <v>00700</v>
          </cell>
          <cell r="E50" t="str">
            <v>基础实验室</v>
          </cell>
          <cell r="F50" t="str">
            <v>854</v>
          </cell>
        </row>
        <row r="51">
          <cell r="A51" t="str">
            <v>土壤与植物样品处理室（楼顶）</v>
          </cell>
          <cell r="B51" t="str">
            <v>0070807</v>
          </cell>
          <cell r="C51" t="str">
            <v>资源环境学院</v>
          </cell>
          <cell r="D51" t="str">
            <v>00700</v>
          </cell>
          <cell r="E51" t="str">
            <v>基础实验室</v>
          </cell>
          <cell r="F51" t="str">
            <v>240</v>
          </cell>
        </row>
        <row r="52">
          <cell r="A52" t="str">
            <v>资环学院温室大棚</v>
          </cell>
          <cell r="B52" t="str">
            <v>00797</v>
          </cell>
          <cell r="C52" t="str">
            <v>资源环境学院</v>
          </cell>
          <cell r="D52" t="str">
            <v>00700</v>
          </cell>
          <cell r="E52" t="str">
            <v>实习场所</v>
          </cell>
          <cell r="F52" t="str">
            <v>205</v>
          </cell>
        </row>
        <row r="53">
          <cell r="A53" t="str">
            <v>资环学院大田试验区（原农作一站）</v>
          </cell>
          <cell r="B53" t="str">
            <v>00798</v>
          </cell>
          <cell r="C53" t="str">
            <v>资源环境学院</v>
          </cell>
          <cell r="D53" t="str">
            <v>00700</v>
          </cell>
          <cell r="E53" t="str">
            <v>实习场所</v>
          </cell>
          <cell r="F53" t="str">
            <v>13340</v>
          </cell>
        </row>
        <row r="54">
          <cell r="A54" t="str">
            <v>电工电子创新实验室</v>
          </cell>
          <cell r="B54" t="str">
            <v>0081101</v>
          </cell>
          <cell r="C54" t="str">
            <v>水利与建筑工程学院</v>
          </cell>
          <cell r="D54" t="str">
            <v>00800</v>
          </cell>
          <cell r="E54" t="str">
            <v>专业实验室</v>
          </cell>
          <cell r="F54" t="str">
            <v>192.32</v>
          </cell>
        </row>
        <row r="55">
          <cell r="A55" t="str">
            <v>电工技术实验室</v>
          </cell>
          <cell r="B55" t="str">
            <v>0081102</v>
          </cell>
          <cell r="C55" t="str">
            <v>水利与建筑工程学院</v>
          </cell>
          <cell r="D55" t="str">
            <v>00800</v>
          </cell>
          <cell r="E55" t="str">
            <v>专业实验室</v>
          </cell>
          <cell r="F55" t="str">
            <v>184.93</v>
          </cell>
        </row>
        <row r="56">
          <cell r="A56" t="str">
            <v>模拟电子技术实验室</v>
          </cell>
          <cell r="B56" t="str">
            <v>0081103</v>
          </cell>
          <cell r="C56" t="str">
            <v>水利与建筑工程学院</v>
          </cell>
          <cell r="D56" t="str">
            <v>00800</v>
          </cell>
          <cell r="E56" t="str">
            <v>专业实验室</v>
          </cell>
          <cell r="F56" t="str">
            <v>201.24</v>
          </cell>
        </row>
        <row r="57">
          <cell r="A57" t="str">
            <v>数字电子技术实验室</v>
          </cell>
          <cell r="B57" t="str">
            <v>0081104</v>
          </cell>
          <cell r="C57" t="str">
            <v>水利与建筑工程学院</v>
          </cell>
          <cell r="D57" t="str">
            <v>00800</v>
          </cell>
          <cell r="E57" t="str">
            <v>专业实验室</v>
          </cell>
          <cell r="F57" t="str">
            <v>173.88</v>
          </cell>
        </row>
        <row r="58">
          <cell r="A58" t="str">
            <v>电磁场实验室</v>
          </cell>
          <cell r="B58" t="str">
            <v>0081105</v>
          </cell>
          <cell r="C58" t="str">
            <v>水利与建筑工程学院</v>
          </cell>
          <cell r="D58" t="str">
            <v>00800</v>
          </cell>
          <cell r="E58" t="str">
            <v>专业实验室</v>
          </cell>
          <cell r="F58" t="str">
            <v>74.52</v>
          </cell>
        </row>
        <row r="59">
          <cell r="A59" t="str">
            <v>普通测量实验室</v>
          </cell>
          <cell r="B59" t="str">
            <v>0081201</v>
          </cell>
          <cell r="C59" t="str">
            <v>水利与建筑工程学院</v>
          </cell>
          <cell r="D59" t="str">
            <v>00800</v>
          </cell>
          <cell r="E59" t="str">
            <v>专业实验室</v>
          </cell>
          <cell r="F59" t="str">
            <v>258.09</v>
          </cell>
        </row>
        <row r="60">
          <cell r="A60" t="str">
            <v>数字测量实验室</v>
          </cell>
          <cell r="B60" t="str">
            <v>0081202</v>
          </cell>
          <cell r="C60" t="str">
            <v>水利与建筑工程学院</v>
          </cell>
          <cell r="D60" t="str">
            <v>00800</v>
          </cell>
          <cell r="E60" t="str">
            <v>专业实验室</v>
          </cell>
          <cell r="F60" t="str">
            <v>226.8</v>
          </cell>
        </row>
        <row r="61">
          <cell r="A61" t="str">
            <v>摄影测量与遥感实验室</v>
          </cell>
          <cell r="B61" t="str">
            <v>0081203</v>
          </cell>
          <cell r="C61" t="str">
            <v>水利与建筑工程学院</v>
          </cell>
          <cell r="D61" t="str">
            <v>00800</v>
          </cell>
          <cell r="E61" t="str">
            <v>专业实验室</v>
          </cell>
          <cell r="F61" t="str">
            <v>61.69</v>
          </cell>
        </row>
        <row r="62">
          <cell r="A62" t="str">
            <v>计算机绘图与GIS实验室</v>
          </cell>
          <cell r="B62" t="str">
            <v>0081204</v>
          </cell>
          <cell r="C62" t="str">
            <v>水利与建筑工程学院</v>
          </cell>
          <cell r="D62" t="str">
            <v>00800</v>
          </cell>
          <cell r="E62" t="str">
            <v>专业实验室</v>
          </cell>
          <cell r="F62" t="str">
            <v>331.62</v>
          </cell>
        </row>
        <row r="63">
          <cell r="A63" t="str">
            <v>水工水力学与泥沙实验室</v>
          </cell>
          <cell r="B63" t="str">
            <v>00813</v>
          </cell>
          <cell r="C63" t="str">
            <v>水利与建筑工程学院</v>
          </cell>
          <cell r="D63" t="str">
            <v>00800</v>
          </cell>
          <cell r="E63" t="str">
            <v>基础实验室</v>
          </cell>
          <cell r="F63" t="str">
            <v>1862</v>
          </cell>
        </row>
        <row r="64">
          <cell r="A64" t="str">
            <v>土木工程实验室</v>
          </cell>
          <cell r="B64" t="str">
            <v>00814</v>
          </cell>
          <cell r="C64" t="str">
            <v>水利与建筑工程学院</v>
          </cell>
          <cell r="D64" t="str">
            <v>00800</v>
          </cell>
          <cell r="E64" t="str">
            <v>基础实验室</v>
          </cell>
          <cell r="F64" t="str">
            <v>1041</v>
          </cell>
        </row>
        <row r="65">
          <cell r="A65" t="str">
            <v>水工结构与材料实验室</v>
          </cell>
          <cell r="B65" t="str">
            <v>00815</v>
          </cell>
          <cell r="C65" t="str">
            <v>水利与建筑工程学院</v>
          </cell>
          <cell r="D65" t="str">
            <v>00800</v>
          </cell>
          <cell r="E65" t="str">
            <v>基础实验室</v>
          </cell>
          <cell r="F65" t="str">
            <v>1430</v>
          </cell>
        </row>
        <row r="66">
          <cell r="A66" t="str">
            <v>电气及动力工程实验室</v>
          </cell>
          <cell r="B66" t="str">
            <v>00816</v>
          </cell>
          <cell r="C66" t="str">
            <v>水利与建筑工程学院</v>
          </cell>
          <cell r="D66" t="str">
            <v>00800</v>
          </cell>
          <cell r="E66" t="str">
            <v>专业实验室</v>
          </cell>
          <cell r="F66" t="str">
            <v>1247</v>
          </cell>
        </row>
        <row r="67">
          <cell r="A67" t="str">
            <v>水资源与水环境工程实验室</v>
          </cell>
          <cell r="B67" t="str">
            <v>00818</v>
          </cell>
          <cell r="C67" t="str">
            <v>水利与建筑工程学院</v>
          </cell>
          <cell r="D67" t="str">
            <v>00800</v>
          </cell>
          <cell r="E67" t="str">
            <v>专业实验室</v>
          </cell>
          <cell r="F67" t="str">
            <v>733</v>
          </cell>
        </row>
        <row r="68">
          <cell r="A68" t="str">
            <v>农业水工程虚拟仿真实验教学中心</v>
          </cell>
          <cell r="C68" t="str">
            <v>水利与建筑工程学院</v>
          </cell>
          <cell r="D68" t="str">
            <v>00800</v>
          </cell>
        </row>
        <row r="69">
          <cell r="A69" t="str">
            <v>农业工程实验室</v>
          </cell>
          <cell r="B69" t="str">
            <v>0090601</v>
          </cell>
          <cell r="C69" t="str">
            <v>机械与电子工程学院</v>
          </cell>
          <cell r="D69" t="str">
            <v>00900</v>
          </cell>
          <cell r="E69" t="str">
            <v>专业实验室</v>
          </cell>
          <cell r="F69" t="str">
            <v>2995.32</v>
          </cell>
        </row>
        <row r="70">
          <cell r="A70" t="str">
            <v>机械工程实验室</v>
          </cell>
          <cell r="B70" t="str">
            <v>0090602</v>
          </cell>
          <cell r="C70" t="str">
            <v>机械与电子工程学院</v>
          </cell>
          <cell r="D70" t="str">
            <v>00900</v>
          </cell>
          <cell r="E70" t="str">
            <v>专业实验室</v>
          </cell>
          <cell r="F70" t="str">
            <v>2235.84</v>
          </cell>
        </row>
        <row r="71">
          <cell r="A71" t="str">
            <v>机电工程实验室</v>
          </cell>
          <cell r="B71" t="str">
            <v>0090603</v>
          </cell>
          <cell r="C71" t="str">
            <v>机械与电子工程学院</v>
          </cell>
          <cell r="D71" t="str">
            <v>00900</v>
          </cell>
          <cell r="E71" t="str">
            <v>专业实验室</v>
          </cell>
          <cell r="F71" t="str">
            <v>588.06</v>
          </cell>
        </row>
        <row r="72">
          <cell r="A72" t="str">
            <v>电子信息工程实验室</v>
          </cell>
          <cell r="B72" t="str">
            <v>0090604</v>
          </cell>
          <cell r="C72" t="str">
            <v>机械与电子工程学院</v>
          </cell>
          <cell r="D72" t="str">
            <v>00900</v>
          </cell>
          <cell r="E72" t="str">
            <v>专业实验室</v>
          </cell>
          <cell r="F72" t="str">
            <v>1546.24</v>
          </cell>
        </row>
        <row r="73">
          <cell r="A73" t="str">
            <v>车辆工程实验室</v>
          </cell>
          <cell r="B73" t="str">
            <v>0090605</v>
          </cell>
          <cell r="C73" t="str">
            <v>机械与电子工程学院</v>
          </cell>
          <cell r="D73" t="str">
            <v>00900</v>
          </cell>
          <cell r="E73" t="str">
            <v>专业实验室</v>
          </cell>
          <cell r="F73" t="str">
            <v>1762.46</v>
          </cell>
        </row>
        <row r="74">
          <cell r="A74" t="str">
            <v>机械与电子工程学院工程训练中心</v>
          </cell>
          <cell r="B74" t="str">
            <v>00907</v>
          </cell>
          <cell r="C74" t="str">
            <v>机械与电子工程学院</v>
          </cell>
          <cell r="D74" t="str">
            <v>00900</v>
          </cell>
          <cell r="E74" t="str">
            <v>实训场所</v>
          </cell>
          <cell r="F74" t="str">
            <v>3957.24</v>
          </cell>
        </row>
        <row r="75">
          <cell r="A75" t="str">
            <v>程序设计实验室</v>
          </cell>
          <cell r="B75" t="str">
            <v>0100701</v>
          </cell>
          <cell r="C75" t="str">
            <v>信息工程学院</v>
          </cell>
          <cell r="D75" t="str">
            <v>01000</v>
          </cell>
          <cell r="E75" t="str">
            <v>基础实验室</v>
          </cell>
          <cell r="F75" t="str">
            <v>364.32</v>
          </cell>
        </row>
        <row r="76">
          <cell r="A76" t="str">
            <v>网络应用技术实验室</v>
          </cell>
          <cell r="B76" t="str">
            <v>0100702</v>
          </cell>
          <cell r="C76" t="str">
            <v>信息工程学院</v>
          </cell>
          <cell r="D76" t="str">
            <v>01000</v>
          </cell>
          <cell r="E76" t="str">
            <v>基础实验室</v>
          </cell>
          <cell r="F76" t="str">
            <v>649.74</v>
          </cell>
        </row>
        <row r="77">
          <cell r="A77" t="str">
            <v>数字媒体实验室</v>
          </cell>
          <cell r="B77" t="str">
            <v>0100703</v>
          </cell>
          <cell r="C77" t="str">
            <v>信息工程学院</v>
          </cell>
          <cell r="D77" t="str">
            <v>01000</v>
          </cell>
          <cell r="E77" t="str">
            <v>基础实验室</v>
          </cell>
          <cell r="F77" t="str">
            <v>182.16</v>
          </cell>
        </row>
        <row r="78">
          <cell r="A78" t="str">
            <v>信息检索实验室</v>
          </cell>
          <cell r="B78" t="str">
            <v>0100704</v>
          </cell>
          <cell r="C78" t="str">
            <v>信息工程学院</v>
          </cell>
          <cell r="D78" t="str">
            <v>01000</v>
          </cell>
          <cell r="E78" t="str">
            <v>基础实验室</v>
          </cell>
          <cell r="F78" t="str">
            <v>364.32</v>
          </cell>
        </row>
        <row r="79">
          <cell r="A79" t="str">
            <v>计算机应用技术实验室</v>
          </cell>
          <cell r="B79" t="str">
            <v>0100705</v>
          </cell>
          <cell r="C79" t="str">
            <v>信息工程学院</v>
          </cell>
          <cell r="D79" t="str">
            <v>01000</v>
          </cell>
          <cell r="E79" t="str">
            <v>基础实验室</v>
          </cell>
          <cell r="F79" t="str">
            <v>720.72</v>
          </cell>
        </row>
        <row r="80">
          <cell r="A80" t="str">
            <v>电子商务实验室</v>
          </cell>
          <cell r="B80" t="str">
            <v>0100706</v>
          </cell>
          <cell r="C80" t="str">
            <v>信息工程学院</v>
          </cell>
          <cell r="D80" t="str">
            <v>01000</v>
          </cell>
          <cell r="E80" t="str">
            <v>基础实验室</v>
          </cell>
          <cell r="F80" t="str">
            <v>233.01</v>
          </cell>
        </row>
        <row r="81">
          <cell r="A81" t="str">
            <v>软件工程实验室</v>
          </cell>
          <cell r="B81" t="str">
            <v>0100801</v>
          </cell>
          <cell r="C81" t="str">
            <v>信息工程学院</v>
          </cell>
          <cell r="D81" t="str">
            <v>01000</v>
          </cell>
          <cell r="E81" t="str">
            <v>专业实验室</v>
          </cell>
          <cell r="F81" t="str">
            <v>182.16</v>
          </cell>
        </row>
        <row r="82">
          <cell r="A82" t="str">
            <v>大数据管理实验室</v>
          </cell>
          <cell r="B82" t="str">
            <v>0100802</v>
          </cell>
          <cell r="C82" t="str">
            <v>信息工程学院</v>
          </cell>
          <cell r="D82" t="str">
            <v>01000</v>
          </cell>
          <cell r="E82" t="str">
            <v>专业实验室</v>
          </cell>
          <cell r="F82" t="str">
            <v>159.38</v>
          </cell>
        </row>
        <row r="83">
          <cell r="A83" t="str">
            <v>网络与安全实验室</v>
          </cell>
          <cell r="B83" t="str">
            <v>0100803</v>
          </cell>
          <cell r="C83" t="str">
            <v>信息工程学院</v>
          </cell>
          <cell r="D83" t="str">
            <v>01000</v>
          </cell>
          <cell r="E83" t="str">
            <v>专业实验室</v>
          </cell>
          <cell r="F83" t="str">
            <v>159.38</v>
          </cell>
        </row>
        <row r="84">
          <cell r="A84" t="str">
            <v>嵌入式系统实验室</v>
          </cell>
          <cell r="B84" t="str">
            <v>0100804</v>
          </cell>
          <cell r="C84" t="str">
            <v>信息工程学院</v>
          </cell>
          <cell r="D84" t="str">
            <v>01000</v>
          </cell>
          <cell r="E84" t="str">
            <v>专业实验室</v>
          </cell>
          <cell r="F84" t="str">
            <v>159.38</v>
          </cell>
        </row>
        <row r="85">
          <cell r="A85" t="str">
            <v>组成与接口实验室</v>
          </cell>
          <cell r="B85" t="str">
            <v>0100805</v>
          </cell>
          <cell r="C85" t="str">
            <v>信息工程学院</v>
          </cell>
          <cell r="D85" t="str">
            <v>01000</v>
          </cell>
          <cell r="E85" t="str">
            <v>专业实验室</v>
          </cell>
          <cell r="F85" t="str">
            <v>159.38</v>
          </cell>
        </row>
        <row r="86">
          <cell r="A86" t="str">
            <v>单片机与控制实验室</v>
          </cell>
          <cell r="B86" t="str">
            <v>0100806</v>
          </cell>
          <cell r="C86" t="str">
            <v>信息工程学院</v>
          </cell>
          <cell r="D86" t="str">
            <v>01000</v>
          </cell>
          <cell r="E86" t="str">
            <v>专业实验室</v>
          </cell>
          <cell r="F86" t="str">
            <v>91.08</v>
          </cell>
        </row>
        <row r="87">
          <cell r="A87" t="str">
            <v>软件测试实验室</v>
          </cell>
          <cell r="B87" t="str">
            <v>0100807</v>
          </cell>
          <cell r="C87" t="str">
            <v>信息工程学院</v>
          </cell>
          <cell r="D87" t="str">
            <v>01000</v>
          </cell>
          <cell r="E87" t="str">
            <v>专业实验室</v>
          </cell>
          <cell r="F87" t="str">
            <v>91.08</v>
          </cell>
        </row>
        <row r="88">
          <cell r="A88" t="str">
            <v>模拟/数字电路实验室</v>
          </cell>
          <cell r="B88" t="str">
            <v>0100808</v>
          </cell>
          <cell r="C88" t="str">
            <v>信息工程学院</v>
          </cell>
          <cell r="D88" t="str">
            <v>01000</v>
          </cell>
          <cell r="E88" t="str">
            <v>专业实验室</v>
          </cell>
          <cell r="F88" t="str">
            <v>116.64</v>
          </cell>
        </row>
        <row r="89">
          <cell r="A89" t="str">
            <v>虚拟仿真实验教学中心</v>
          </cell>
          <cell r="B89" t="str">
            <v>0100901</v>
          </cell>
          <cell r="C89" t="str">
            <v>信息工程学院</v>
          </cell>
          <cell r="D89" t="str">
            <v>01000</v>
          </cell>
          <cell r="E89" t="str">
            <v>专业实验室</v>
          </cell>
          <cell r="F89" t="str">
            <v>182.16</v>
          </cell>
        </row>
        <row r="90">
          <cell r="A90" t="str">
            <v>食品安全检测实验室</v>
          </cell>
          <cell r="B90" t="str">
            <v>01109</v>
          </cell>
          <cell r="C90" t="str">
            <v>食品科学与工程学院</v>
          </cell>
          <cell r="D90" t="str">
            <v>01100</v>
          </cell>
          <cell r="E90" t="str">
            <v>专业实验室</v>
          </cell>
          <cell r="F90" t="str">
            <v>642</v>
          </cell>
        </row>
        <row r="91">
          <cell r="A91" t="str">
            <v>食品工艺实验室</v>
          </cell>
          <cell r="B91" t="str">
            <v>01108</v>
          </cell>
          <cell r="C91" t="str">
            <v>食品科学与工程学院</v>
          </cell>
          <cell r="D91" t="str">
            <v>01100</v>
          </cell>
          <cell r="E91" t="str">
            <v>专业实验室</v>
          </cell>
          <cell r="F91" t="str">
            <v>1271.4</v>
          </cell>
        </row>
        <row r="92">
          <cell r="A92" t="str">
            <v>食品工程实验室</v>
          </cell>
          <cell r="B92" t="str">
            <v>01107</v>
          </cell>
          <cell r="C92" t="str">
            <v>食品科学与工程学院</v>
          </cell>
          <cell r="D92" t="str">
            <v>01100</v>
          </cell>
          <cell r="E92" t="str">
            <v>专业实验室</v>
          </cell>
          <cell r="F92" t="str">
            <v>1196.91</v>
          </cell>
        </row>
        <row r="93">
          <cell r="A93" t="str">
            <v>教学科研平台</v>
          </cell>
          <cell r="B93" t="str">
            <v>01121</v>
          </cell>
          <cell r="C93" t="str">
            <v>食品科学与工程学院</v>
          </cell>
          <cell r="D93" t="str">
            <v>01100</v>
          </cell>
          <cell r="E93" t="str">
            <v>专业实验室</v>
          </cell>
          <cell r="F93" t="str">
            <v>554.54</v>
          </cell>
        </row>
        <row r="94">
          <cell r="A94" t="str">
            <v>时胜食品安全工程实验室</v>
          </cell>
          <cell r="B94" t="str">
            <v>01122</v>
          </cell>
          <cell r="C94" t="str">
            <v>食品科学与工程学院</v>
          </cell>
          <cell r="D94" t="str">
            <v>01100</v>
          </cell>
          <cell r="E94" t="str">
            <v>专业实验室</v>
          </cell>
          <cell r="F94" t="str">
            <v>130</v>
          </cell>
        </row>
        <row r="95">
          <cell r="A95" t="str">
            <v>葡萄酒工艺学实验室</v>
          </cell>
          <cell r="B95" t="str">
            <v>0120201</v>
          </cell>
          <cell r="C95" t="str">
            <v>葡萄酒学院</v>
          </cell>
          <cell r="D95" t="str">
            <v>01200</v>
          </cell>
          <cell r="E95" t="str">
            <v>基础实验室</v>
          </cell>
          <cell r="F95" t="str">
            <v>1096</v>
          </cell>
        </row>
        <row r="96">
          <cell r="A96" t="str">
            <v>葡萄酒分析检测实验室</v>
          </cell>
          <cell r="B96" t="str">
            <v>0120202</v>
          </cell>
          <cell r="C96" t="str">
            <v>葡萄酒学院</v>
          </cell>
          <cell r="D96" t="str">
            <v>01200</v>
          </cell>
          <cell r="E96" t="str">
            <v>基础实验室</v>
          </cell>
          <cell r="F96" t="str">
            <v>899.5</v>
          </cell>
        </row>
        <row r="97">
          <cell r="A97" t="str">
            <v>葡萄酒感官分析实验室</v>
          </cell>
          <cell r="B97" t="str">
            <v>0120203</v>
          </cell>
          <cell r="C97" t="str">
            <v>葡萄酒学院</v>
          </cell>
          <cell r="D97" t="str">
            <v>01200</v>
          </cell>
          <cell r="E97" t="str">
            <v>基础实验室</v>
          </cell>
          <cell r="F97" t="str">
            <v>384</v>
          </cell>
        </row>
        <row r="98">
          <cell r="A98" t="str">
            <v>葡萄酒微生物实验室</v>
          </cell>
          <cell r="B98" t="str">
            <v>0120204</v>
          </cell>
          <cell r="C98" t="str">
            <v>葡萄酒学院</v>
          </cell>
          <cell r="D98" t="str">
            <v>01200</v>
          </cell>
          <cell r="E98" t="str">
            <v>专业实验室</v>
          </cell>
          <cell r="F98" t="str">
            <v>319</v>
          </cell>
        </row>
        <row r="99">
          <cell r="A99" t="str">
            <v>葡萄学实验室</v>
          </cell>
          <cell r="B99" t="str">
            <v>0120205</v>
          </cell>
          <cell r="C99" t="str">
            <v>葡萄酒学院</v>
          </cell>
          <cell r="D99" t="str">
            <v>01200</v>
          </cell>
          <cell r="E99" t="str">
            <v>专业实验室</v>
          </cell>
          <cell r="F99" t="str">
            <v>286</v>
          </cell>
        </row>
        <row r="100">
          <cell r="A100" t="str">
            <v>地下酒窖</v>
          </cell>
          <cell r="B100" t="str">
            <v>0120206</v>
          </cell>
          <cell r="C100" t="str">
            <v>葡萄酒学院</v>
          </cell>
          <cell r="D100" t="str">
            <v>01200</v>
          </cell>
          <cell r="E100" t="str">
            <v>基础实验室</v>
          </cell>
          <cell r="F100" t="str">
            <v>730</v>
          </cell>
        </row>
        <row r="101">
          <cell r="A101" t="str">
            <v>生物工程实验实训中心</v>
          </cell>
          <cell r="B101" t="str">
            <v>01305</v>
          </cell>
          <cell r="C101" t="str">
            <v>生命科学学院</v>
          </cell>
          <cell r="D101" t="str">
            <v>01300</v>
          </cell>
          <cell r="E101" t="str">
            <v>专业实验室</v>
          </cell>
          <cell r="F101" t="str">
            <v>805.6</v>
          </cell>
        </row>
        <row r="102">
          <cell r="A102" t="str">
            <v>基础生物学实验室</v>
          </cell>
          <cell r="B102" t="str">
            <v>0130601</v>
          </cell>
          <cell r="C102" t="str">
            <v>生命科学学院</v>
          </cell>
          <cell r="D102" t="str">
            <v>01300</v>
          </cell>
          <cell r="E102" t="str">
            <v>基础实验室</v>
          </cell>
          <cell r="F102" t="str">
            <v>3741.06</v>
          </cell>
        </row>
        <row r="103">
          <cell r="A103" t="str">
            <v>生物科学专业实验室</v>
          </cell>
          <cell r="B103" t="str">
            <v>0130602</v>
          </cell>
          <cell r="C103" t="str">
            <v>生命科学学院</v>
          </cell>
          <cell r="D103" t="str">
            <v>01300</v>
          </cell>
          <cell r="E103" t="str">
            <v>专业实验室</v>
          </cell>
          <cell r="F103" t="str">
            <v>1449.96</v>
          </cell>
        </row>
        <row r="104">
          <cell r="A104" t="str">
            <v>生物技术专业实验室</v>
          </cell>
          <cell r="B104" t="str">
            <v>0130603</v>
          </cell>
          <cell r="C104" t="str">
            <v>生命科学学院</v>
          </cell>
          <cell r="D104" t="str">
            <v>01300</v>
          </cell>
          <cell r="E104" t="str">
            <v>专业实验室</v>
          </cell>
          <cell r="F104" t="str">
            <v>1506.9</v>
          </cell>
        </row>
        <row r="105">
          <cell r="A105" t="str">
            <v>生物学教学科研平台（测试中心）</v>
          </cell>
          <cell r="B105" t="str">
            <v>01308</v>
          </cell>
          <cell r="C105" t="str">
            <v>生命科学学院</v>
          </cell>
          <cell r="D105" t="str">
            <v>01300</v>
          </cell>
          <cell r="E105" t="str">
            <v>专业实验室</v>
          </cell>
          <cell r="F105" t="str">
            <v>690.63</v>
          </cell>
        </row>
        <row r="106">
          <cell r="A106" t="str">
            <v>气象实验室</v>
          </cell>
          <cell r="B106" t="str">
            <v>0140501</v>
          </cell>
          <cell r="C106" t="str">
            <v>理学院</v>
          </cell>
          <cell r="D106" t="str">
            <v>01400</v>
          </cell>
          <cell r="E106" t="str">
            <v>基础实验室</v>
          </cell>
          <cell r="F106" t="str">
            <v>421.2</v>
          </cell>
        </row>
        <row r="107">
          <cell r="A107" t="str">
            <v>物理实验教学中心</v>
          </cell>
          <cell r="B107" t="str">
            <v>0140502</v>
          </cell>
          <cell r="C107" t="str">
            <v>理学院</v>
          </cell>
          <cell r="D107" t="str">
            <v>01400</v>
          </cell>
          <cell r="E107" t="str">
            <v>基础实验室</v>
          </cell>
          <cell r="F107" t="str">
            <v>2238.6</v>
          </cell>
        </row>
        <row r="108">
          <cell r="A108" t="str">
            <v>数学实验室</v>
          </cell>
          <cell r="B108" t="str">
            <v>0140503</v>
          </cell>
          <cell r="C108" t="str">
            <v>理学院</v>
          </cell>
          <cell r="D108" t="str">
            <v>01400</v>
          </cell>
          <cell r="E108" t="str">
            <v>专业实验室</v>
          </cell>
          <cell r="F108" t="str">
            <v>842.4</v>
          </cell>
        </row>
        <row r="109">
          <cell r="A109" t="str">
            <v>农林经济管理实验室</v>
          </cell>
          <cell r="B109" t="str">
            <v>0150601</v>
          </cell>
          <cell r="C109" t="str">
            <v>经济管理学院</v>
          </cell>
          <cell r="D109" t="str">
            <v>01500</v>
          </cell>
          <cell r="E109" t="str">
            <v>专业实验室</v>
          </cell>
          <cell r="F109" t="str">
            <v>330.57</v>
          </cell>
        </row>
        <row r="110">
          <cell r="A110" t="str">
            <v>管理学实验室</v>
          </cell>
          <cell r="B110" t="str">
            <v>0150602</v>
          </cell>
          <cell r="C110" t="str">
            <v>经济管理学院</v>
          </cell>
          <cell r="D110" t="str">
            <v>01500</v>
          </cell>
          <cell r="E110" t="str">
            <v>专业实验室</v>
          </cell>
          <cell r="F110" t="str">
            <v>568.73</v>
          </cell>
        </row>
        <row r="111">
          <cell r="A111" t="str">
            <v>经济学实验室</v>
          </cell>
          <cell r="B111" t="str">
            <v>0150603</v>
          </cell>
          <cell r="C111" t="str">
            <v>经济管理学院</v>
          </cell>
          <cell r="D111" t="str">
            <v>01500</v>
          </cell>
          <cell r="E111" t="str">
            <v>专业实验室</v>
          </cell>
          <cell r="F111" t="str">
            <v>325.15</v>
          </cell>
        </row>
        <row r="112">
          <cell r="A112" t="str">
            <v>社工实验室</v>
          </cell>
          <cell r="B112" t="str">
            <v>0160201</v>
          </cell>
          <cell r="C112" t="str">
            <v>人文社会发展学院</v>
          </cell>
          <cell r="D112" t="str">
            <v>01600</v>
          </cell>
          <cell r="E112" t="str">
            <v>专业实验室</v>
          </cell>
          <cell r="F112" t="str">
            <v>54.32</v>
          </cell>
        </row>
        <row r="113">
          <cell r="A113" t="str">
            <v>模拟法庭</v>
          </cell>
          <cell r="B113" t="str">
            <v>0160202</v>
          </cell>
          <cell r="C113" t="str">
            <v>人文社会发展学院</v>
          </cell>
          <cell r="D113" t="str">
            <v>01600</v>
          </cell>
          <cell r="E113" t="str">
            <v>专业实验室</v>
          </cell>
          <cell r="F113" t="str">
            <v>170</v>
          </cell>
        </row>
        <row r="114">
          <cell r="A114" t="str">
            <v>电子政务实验室</v>
          </cell>
          <cell r="B114" t="str">
            <v>0160203</v>
          </cell>
          <cell r="C114" t="str">
            <v>人文社会发展学院</v>
          </cell>
          <cell r="D114" t="str">
            <v>01600</v>
          </cell>
          <cell r="E114" t="str">
            <v>专业实验室</v>
          </cell>
          <cell r="F114" t="str">
            <v>74.88</v>
          </cell>
        </row>
        <row r="115">
          <cell r="A115" t="str">
            <v>SPSS数据分析实验室</v>
          </cell>
          <cell r="B115" t="str">
            <v>0160204</v>
          </cell>
          <cell r="C115" t="str">
            <v>人文社会发展学院</v>
          </cell>
          <cell r="D115" t="str">
            <v>01600</v>
          </cell>
          <cell r="E115" t="str">
            <v>专业实验室</v>
          </cell>
          <cell r="F115" t="str">
            <v>84.48</v>
          </cell>
        </row>
        <row r="116">
          <cell r="A116" t="str">
            <v>法律案例库实验室</v>
          </cell>
          <cell r="B116" t="str">
            <v>0160205</v>
          </cell>
          <cell r="C116" t="str">
            <v>人文社会发展学院</v>
          </cell>
          <cell r="D116" t="str">
            <v>01600</v>
          </cell>
          <cell r="E116" t="str">
            <v>专业实验室</v>
          </cell>
          <cell r="F116" t="str">
            <v>79.5</v>
          </cell>
        </row>
        <row r="117">
          <cell r="A117" t="str">
            <v>案例分析实验室</v>
          </cell>
          <cell r="B117" t="str">
            <v>0160206</v>
          </cell>
          <cell r="C117" t="str">
            <v>人文社会发展学院</v>
          </cell>
          <cell r="D117" t="str">
            <v>01600</v>
          </cell>
          <cell r="E117" t="str">
            <v>专业实验室</v>
          </cell>
          <cell r="F117" t="str">
            <v>63.36</v>
          </cell>
        </row>
        <row r="118">
          <cell r="A118" t="str">
            <v>行为分析实验室</v>
          </cell>
          <cell r="B118" t="str">
            <v>0160207</v>
          </cell>
          <cell r="C118" t="str">
            <v>人文社会发展学院</v>
          </cell>
          <cell r="D118" t="str">
            <v>01600</v>
          </cell>
          <cell r="E118" t="str">
            <v>专业实验室</v>
          </cell>
          <cell r="F118" t="str">
            <v>13</v>
          </cell>
        </row>
        <row r="119">
          <cell r="A119" t="str">
            <v>农村调查数据处理实验室</v>
          </cell>
          <cell r="B119" t="str">
            <v>0160208</v>
          </cell>
          <cell r="C119" t="str">
            <v>人文社会发展学院</v>
          </cell>
          <cell r="D119" t="str">
            <v>01600</v>
          </cell>
          <cell r="E119" t="str">
            <v>专业实验室</v>
          </cell>
          <cell r="F119" t="str">
            <v>79.9</v>
          </cell>
        </row>
        <row r="120">
          <cell r="A120" t="str">
            <v>中国传统文化通识教育实验室</v>
          </cell>
          <cell r="B120" t="str">
            <v>0160209</v>
          </cell>
          <cell r="C120" t="str">
            <v>人文社会发展学院</v>
          </cell>
          <cell r="D120" t="str">
            <v>01600</v>
          </cell>
          <cell r="E120" t="str">
            <v>专业实验室</v>
          </cell>
          <cell r="F120" t="str">
            <v>79.9</v>
          </cell>
        </row>
        <row r="121">
          <cell r="A121" t="str">
            <v>文献检索室</v>
          </cell>
          <cell r="B121" t="str">
            <v>0160210</v>
          </cell>
          <cell r="C121" t="str">
            <v>人文社会发展学院</v>
          </cell>
          <cell r="D121" t="str">
            <v>01600</v>
          </cell>
          <cell r="E121" t="str">
            <v>基础实验室</v>
          </cell>
          <cell r="F121" t="str">
            <v>158</v>
          </cell>
        </row>
        <row r="122">
          <cell r="A122" t="str">
            <v>基础语言实验室</v>
          </cell>
          <cell r="B122" t="str">
            <v>0181001</v>
          </cell>
          <cell r="C122" t="str">
            <v>外语系</v>
          </cell>
          <cell r="D122" t="str">
            <v>01800</v>
          </cell>
          <cell r="E122" t="str">
            <v>基础实验室</v>
          </cell>
          <cell r="F122" t="str">
            <v>1966.05</v>
          </cell>
        </row>
        <row r="123">
          <cell r="A123" t="str">
            <v>同声传译实验室</v>
          </cell>
          <cell r="B123" t="str">
            <v>0181002</v>
          </cell>
          <cell r="C123" t="str">
            <v>外语系</v>
          </cell>
          <cell r="D123" t="str">
            <v>01800</v>
          </cell>
          <cell r="E123" t="str">
            <v>专业实验室</v>
          </cell>
          <cell r="F123" t="str">
            <v>88.92</v>
          </cell>
        </row>
        <row r="124">
          <cell r="A124" t="str">
            <v>专业基础实验室</v>
          </cell>
          <cell r="B124" t="str">
            <v>0181003</v>
          </cell>
          <cell r="C124" t="str">
            <v>外语系</v>
          </cell>
          <cell r="D124" t="str">
            <v>01800</v>
          </cell>
          <cell r="E124" t="str">
            <v>专业实验室</v>
          </cell>
          <cell r="F124" t="str">
            <v>159.12</v>
          </cell>
        </row>
        <row r="125">
          <cell r="A125" t="str">
            <v>专业综合实验室</v>
          </cell>
          <cell r="B125" t="str">
            <v>0181004</v>
          </cell>
          <cell r="C125" t="str">
            <v>外语系</v>
          </cell>
          <cell r="D125" t="str">
            <v>01800</v>
          </cell>
          <cell r="E125" t="str">
            <v>专业实验室</v>
          </cell>
          <cell r="F125" t="str">
            <v>79.56</v>
          </cell>
        </row>
        <row r="126">
          <cell r="A126" t="str">
            <v>体质测试中心</v>
          </cell>
          <cell r="B126" t="str">
            <v>01908</v>
          </cell>
          <cell r="C126" t="str">
            <v>体育部</v>
          </cell>
          <cell r="D126" t="str">
            <v>01900</v>
          </cell>
          <cell r="E126" t="str">
            <v>基础实验室</v>
          </cell>
          <cell r="F126" t="str">
            <v>260</v>
          </cell>
        </row>
        <row r="127">
          <cell r="A127" t="str">
            <v>健身健美实验室</v>
          </cell>
          <cell r="B127" t="str">
            <v>01909</v>
          </cell>
          <cell r="C127" t="str">
            <v>体育部</v>
          </cell>
          <cell r="D127" t="str">
            <v>01900</v>
          </cell>
          <cell r="E127" t="str">
            <v>基础实验室</v>
          </cell>
          <cell r="F127" t="str">
            <v>290</v>
          </cell>
        </row>
        <row r="128">
          <cell r="A128" t="str">
            <v>园林植物综合实验室</v>
          </cell>
          <cell r="B128" t="str">
            <v>0240501</v>
          </cell>
          <cell r="C128" t="str">
            <v>风景园林艺术学院</v>
          </cell>
          <cell r="D128" t="str">
            <v>02400</v>
          </cell>
          <cell r="E128" t="str">
            <v>专业实验室</v>
          </cell>
          <cell r="F128" t="str">
            <v>849.91</v>
          </cell>
        </row>
        <row r="129">
          <cell r="A129" t="str">
            <v>环境设计实训室</v>
          </cell>
          <cell r="B129" t="str">
            <v>0240502</v>
          </cell>
          <cell r="C129" t="str">
            <v>风景园林艺术学院</v>
          </cell>
          <cell r="D129" t="str">
            <v>02400</v>
          </cell>
          <cell r="E129" t="str">
            <v>专业实验室</v>
          </cell>
          <cell r="F129" t="str">
            <v>525.01</v>
          </cell>
        </row>
        <row r="130">
          <cell r="A130" t="str">
            <v>风景园林景观规划实训室</v>
          </cell>
          <cell r="B130" t="str">
            <v>0240503</v>
          </cell>
          <cell r="C130" t="str">
            <v>风景园林艺术学院</v>
          </cell>
          <cell r="D130" t="str">
            <v>02400</v>
          </cell>
          <cell r="E130" t="str">
            <v>专业实验室</v>
          </cell>
          <cell r="F130" t="str">
            <v>684.63</v>
          </cell>
        </row>
        <row r="131">
          <cell r="A131" t="str">
            <v>基础化学实验室</v>
          </cell>
          <cell r="B131" t="str">
            <v>0250901</v>
          </cell>
          <cell r="C131" t="str">
            <v>化学与药学院</v>
          </cell>
          <cell r="D131" t="str">
            <v>02500</v>
          </cell>
          <cell r="E131" t="str">
            <v>基础实验室</v>
          </cell>
          <cell r="F131" t="str">
            <v>1671.86</v>
          </cell>
        </row>
        <row r="132">
          <cell r="A132" t="str">
            <v>物理化学实验室</v>
          </cell>
          <cell r="B132" t="str">
            <v>0250902</v>
          </cell>
          <cell r="C132" t="str">
            <v>化学与药学院</v>
          </cell>
          <cell r="D132" t="str">
            <v>02500</v>
          </cell>
          <cell r="E132" t="str">
            <v>专业实验室</v>
          </cell>
          <cell r="F132" t="str">
            <v>486</v>
          </cell>
        </row>
        <row r="133">
          <cell r="A133" t="str">
            <v>无机化学分析实验室</v>
          </cell>
          <cell r="B133" t="str">
            <v>0250903</v>
          </cell>
          <cell r="C133" t="str">
            <v>化学与药学院</v>
          </cell>
          <cell r="D133" t="str">
            <v>02500</v>
          </cell>
          <cell r="E133" t="str">
            <v>专业实验室</v>
          </cell>
          <cell r="F133" t="str">
            <v>116.1</v>
          </cell>
        </row>
        <row r="134">
          <cell r="A134" t="str">
            <v>有机合成实验室</v>
          </cell>
          <cell r="B134" t="str">
            <v>0250904</v>
          </cell>
          <cell r="C134" t="str">
            <v>化学与药学院</v>
          </cell>
          <cell r="D134" t="str">
            <v>02500</v>
          </cell>
          <cell r="E134" t="str">
            <v>专业实验室</v>
          </cell>
          <cell r="F134" t="str">
            <v>284.92</v>
          </cell>
        </row>
        <row r="135">
          <cell r="A135" t="str">
            <v>有机化学实验室</v>
          </cell>
          <cell r="B135" t="str">
            <v>0250905</v>
          </cell>
          <cell r="C135" t="str">
            <v>化学与药学院</v>
          </cell>
          <cell r="D135" t="str">
            <v>02500</v>
          </cell>
          <cell r="E135" t="str">
            <v>专业实验室</v>
          </cell>
          <cell r="F135" t="str">
            <v>199</v>
          </cell>
        </row>
        <row r="136">
          <cell r="A136" t="str">
            <v>化学生物学实验室</v>
          </cell>
          <cell r="B136" t="str">
            <v>0250906</v>
          </cell>
          <cell r="C136" t="str">
            <v>化学与药学院</v>
          </cell>
          <cell r="D136" t="str">
            <v>02500</v>
          </cell>
          <cell r="E136" t="str">
            <v>专业实验室</v>
          </cell>
          <cell r="F136" t="str">
            <v>93.6</v>
          </cell>
        </row>
        <row r="137">
          <cell r="A137" t="str">
            <v>仪器分析实验室</v>
          </cell>
          <cell r="B137" t="str">
            <v>0250907</v>
          </cell>
          <cell r="C137" t="str">
            <v>化学与药学院</v>
          </cell>
          <cell r="D137" t="str">
            <v>02500</v>
          </cell>
          <cell r="E137" t="str">
            <v>专业实验室</v>
          </cell>
          <cell r="F137" t="str">
            <v>467.72</v>
          </cell>
        </row>
        <row r="138">
          <cell r="A138" t="str">
            <v>创新实验室</v>
          </cell>
          <cell r="B138" t="str">
            <v>0250908</v>
          </cell>
          <cell r="C138" t="str">
            <v>化学与药学院</v>
          </cell>
          <cell r="D138" t="str">
            <v>02500</v>
          </cell>
          <cell r="E138" t="str">
            <v>专业实验室</v>
          </cell>
          <cell r="F138" t="str">
            <v>93.6</v>
          </cell>
        </row>
        <row r="139">
          <cell r="A139" t="str">
            <v>天然产物实验室</v>
          </cell>
          <cell r="B139" t="str">
            <v>0250909</v>
          </cell>
          <cell r="C139" t="str">
            <v>化学与药学院</v>
          </cell>
          <cell r="D139" t="str">
            <v>02500</v>
          </cell>
          <cell r="E139" t="str">
            <v>专业实验室</v>
          </cell>
          <cell r="F139" t="str">
            <v>212.4</v>
          </cell>
        </row>
        <row r="140">
          <cell r="A140" t="str">
            <v>现代分离技术实验室</v>
          </cell>
          <cell r="B140" t="str">
            <v>0250910</v>
          </cell>
          <cell r="C140" t="str">
            <v>化学与药学院</v>
          </cell>
          <cell r="D140" t="str">
            <v>02500</v>
          </cell>
          <cell r="E140" t="str">
            <v>专业实验室</v>
          </cell>
          <cell r="F140" t="str">
            <v>86.4</v>
          </cell>
        </row>
        <row r="141">
          <cell r="A141" t="str">
            <v>曹新庄试验农场</v>
          </cell>
          <cell r="B141" t="str">
            <v>30599</v>
          </cell>
          <cell r="C141" t="str">
            <v>场站管理中心</v>
          </cell>
          <cell r="D141" t="str">
            <v>30500</v>
          </cell>
          <cell r="E141" t="str">
            <v>实习场所</v>
          </cell>
          <cell r="F141" t="str">
            <v>1225139.5</v>
          </cell>
        </row>
        <row r="142">
          <cell r="A142" t="str">
            <v>火地塘试验林场</v>
          </cell>
          <cell r="B142" t="str">
            <v>30508</v>
          </cell>
          <cell r="C142" t="str">
            <v>场站管理中心</v>
          </cell>
          <cell r="D142" t="str">
            <v>30500</v>
          </cell>
          <cell r="E142" t="str">
            <v>实习场所</v>
          </cell>
          <cell r="F142" t="str">
            <v>27729998.6</v>
          </cell>
        </row>
        <row r="143">
          <cell r="A143" t="str">
            <v>眉县试验站</v>
          </cell>
          <cell r="B143" t="str">
            <v>30504</v>
          </cell>
          <cell r="C143" t="str">
            <v>场站管理中心</v>
          </cell>
          <cell r="D143" t="str">
            <v>30500</v>
          </cell>
          <cell r="E143" t="str">
            <v>实习场所</v>
          </cell>
          <cell r="F143" t="str">
            <v>648029.9</v>
          </cell>
        </row>
        <row r="144">
          <cell r="A144" t="str">
            <v>周至试验站</v>
          </cell>
          <cell r="B144" t="str">
            <v>30503</v>
          </cell>
          <cell r="C144" t="str">
            <v>场站管理中心</v>
          </cell>
          <cell r="D144" t="str">
            <v>30500</v>
          </cell>
          <cell r="E144" t="str">
            <v>实习场所</v>
          </cell>
          <cell r="F144" t="str">
            <v>538456</v>
          </cell>
        </row>
        <row r="145">
          <cell r="A145" t="str">
            <v>斗口试验站</v>
          </cell>
          <cell r="B145" t="str">
            <v>30506</v>
          </cell>
          <cell r="C145" t="str">
            <v>场站管理中心</v>
          </cell>
          <cell r="D145" t="str">
            <v>30500</v>
          </cell>
          <cell r="E145" t="str">
            <v>实习场所</v>
          </cell>
          <cell r="F145" t="str">
            <v>938264.7</v>
          </cell>
        </row>
        <row r="146">
          <cell r="A146" t="str">
            <v>危险品库房</v>
          </cell>
          <cell r="B146" t="str">
            <v>21199</v>
          </cell>
          <cell r="C146" t="str">
            <v>国有资产管理处</v>
          </cell>
          <cell r="D146" t="str">
            <v>21100</v>
          </cell>
          <cell r="E146" t="str">
            <v>基础实验室</v>
          </cell>
          <cell r="F146" t="str">
            <v>878.32</v>
          </cell>
        </row>
        <row r="147">
          <cell r="A147" t="str">
            <v>昆虫博物馆</v>
          </cell>
          <cell r="B147" t="str">
            <v>31196</v>
          </cell>
          <cell r="C147" t="str">
            <v>博览园</v>
          </cell>
          <cell r="D147" t="str">
            <v>31100</v>
          </cell>
          <cell r="E147" t="str">
            <v>基础实验室</v>
          </cell>
          <cell r="F147" t="str">
            <v>3600</v>
          </cell>
        </row>
        <row r="148">
          <cell r="A148" t="str">
            <v>动物博物馆</v>
          </cell>
          <cell r="B148" t="str">
            <v>31197</v>
          </cell>
          <cell r="C148" t="str">
            <v>博览园</v>
          </cell>
          <cell r="D148" t="str">
            <v>31100</v>
          </cell>
          <cell r="E148" t="str">
            <v>基础实验室</v>
          </cell>
          <cell r="F148" t="str">
            <v>4300</v>
          </cell>
        </row>
        <row r="149">
          <cell r="A149" t="str">
            <v>土壤博物馆</v>
          </cell>
          <cell r="B149" t="str">
            <v>31198</v>
          </cell>
          <cell r="C149" t="str">
            <v>博览园</v>
          </cell>
          <cell r="D149" t="str">
            <v>31100</v>
          </cell>
          <cell r="E149" t="str">
            <v>基础实验室</v>
          </cell>
          <cell r="F149" t="str">
            <v>800</v>
          </cell>
        </row>
        <row r="150">
          <cell r="A150" t="str">
            <v>植物博物馆</v>
          </cell>
          <cell r="B150" t="str">
            <v>31199</v>
          </cell>
          <cell r="C150" t="str">
            <v>博览园</v>
          </cell>
          <cell r="D150" t="str">
            <v>31100</v>
          </cell>
          <cell r="E150" t="str">
            <v>基础实验室</v>
          </cell>
          <cell r="F150" t="str">
            <v>3200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报表"/>
      <sheetName val="Sheet1"/>
      <sheetName val="样表"/>
      <sheetName val="填表说明"/>
      <sheetName val="实验场所汇总"/>
      <sheetName val="1-8-1本科实验场所数据"/>
      <sheetName val="中心列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遗传学实验室</v>
          </cell>
          <cell r="B2" t="str">
            <v>0010501</v>
          </cell>
          <cell r="C2" t="str">
            <v>农学院</v>
          </cell>
          <cell r="D2" t="str">
            <v>00100</v>
          </cell>
          <cell r="E2" t="str">
            <v>专业实验室</v>
          </cell>
          <cell r="F2" t="str">
            <v>551.22</v>
          </cell>
        </row>
        <row r="3">
          <cell r="A3" t="str">
            <v>生物技术与组织培养实验室</v>
          </cell>
          <cell r="B3" t="str">
            <v>0010502</v>
          </cell>
          <cell r="C3" t="str">
            <v>农学院</v>
          </cell>
          <cell r="D3" t="str">
            <v>00100</v>
          </cell>
          <cell r="E3" t="str">
            <v>专业实验室</v>
          </cell>
          <cell r="F3" t="str">
            <v>397</v>
          </cell>
        </row>
        <row r="4">
          <cell r="A4" t="str">
            <v>生物信息实验室</v>
          </cell>
          <cell r="B4" t="str">
            <v>0010503</v>
          </cell>
          <cell r="C4" t="str">
            <v>农学院</v>
          </cell>
          <cell r="D4" t="str">
            <v>00100</v>
          </cell>
          <cell r="E4" t="str">
            <v>专业实验室</v>
          </cell>
          <cell r="F4" t="str">
            <v>190</v>
          </cell>
        </row>
        <row r="5">
          <cell r="A5" t="str">
            <v>农产品加工实验室</v>
          </cell>
          <cell r="B5" t="str">
            <v>0010504</v>
          </cell>
          <cell r="C5" t="str">
            <v>农学院</v>
          </cell>
          <cell r="D5" t="str">
            <v>00100</v>
          </cell>
          <cell r="E5" t="str">
            <v>专业实验室</v>
          </cell>
          <cell r="F5" t="str">
            <v>173</v>
          </cell>
        </row>
        <row r="6">
          <cell r="A6" t="str">
            <v>植物化学实验室</v>
          </cell>
          <cell r="B6" t="str">
            <v>0010505</v>
          </cell>
          <cell r="C6" t="str">
            <v>农学院</v>
          </cell>
          <cell r="D6" t="str">
            <v>00100</v>
          </cell>
          <cell r="E6" t="str">
            <v>专业实验室</v>
          </cell>
          <cell r="F6" t="str">
            <v>138</v>
          </cell>
        </row>
        <row r="7">
          <cell r="A7" t="str">
            <v>作物育种与种子工程实验室</v>
          </cell>
          <cell r="B7" t="str">
            <v>0010506</v>
          </cell>
          <cell r="C7" t="str">
            <v>农学院</v>
          </cell>
          <cell r="D7" t="str">
            <v>00100</v>
          </cell>
          <cell r="E7" t="str">
            <v>专业实验室</v>
          </cell>
          <cell r="F7" t="str">
            <v>164</v>
          </cell>
        </row>
        <row r="8">
          <cell r="A8" t="str">
            <v>作物栽培与耕作学实验室</v>
          </cell>
          <cell r="B8" t="str">
            <v>0010507</v>
          </cell>
          <cell r="C8" t="str">
            <v>农学院</v>
          </cell>
          <cell r="D8" t="str">
            <v>00100</v>
          </cell>
          <cell r="E8" t="str">
            <v>专业实验室</v>
          </cell>
          <cell r="F8" t="str">
            <v>380</v>
          </cell>
        </row>
        <row r="9">
          <cell r="A9" t="str">
            <v>教学标本区</v>
          </cell>
          <cell r="B9" t="str">
            <v>00115</v>
          </cell>
          <cell r="C9" t="str">
            <v>农学院</v>
          </cell>
          <cell r="D9" t="str">
            <v>00100</v>
          </cell>
          <cell r="E9" t="str">
            <v>实习场所</v>
          </cell>
          <cell r="F9" t="str">
            <v>33333</v>
          </cell>
        </row>
        <row r="10">
          <cell r="A10" t="str">
            <v>植物保护综合实验室</v>
          </cell>
          <cell r="B10" t="str">
            <v>0020601</v>
          </cell>
          <cell r="C10" t="str">
            <v>植物保护学院</v>
          </cell>
          <cell r="D10" t="str">
            <v>00200</v>
          </cell>
          <cell r="E10" t="str">
            <v>专业实验室</v>
          </cell>
          <cell r="F10" t="str">
            <v>480.73</v>
          </cell>
        </row>
        <row r="11">
          <cell r="A11" t="str">
            <v>植物病理学实验室</v>
          </cell>
          <cell r="B11" t="str">
            <v>0020602</v>
          </cell>
          <cell r="C11" t="str">
            <v>植物保护学院</v>
          </cell>
          <cell r="D11" t="str">
            <v>00200</v>
          </cell>
          <cell r="E11" t="str">
            <v>专业实验室</v>
          </cell>
          <cell r="F11" t="str">
            <v>425.8</v>
          </cell>
        </row>
        <row r="12">
          <cell r="A12" t="str">
            <v>昆虫学实验室</v>
          </cell>
          <cell r="B12" t="str">
            <v>0020603</v>
          </cell>
          <cell r="C12" t="str">
            <v>植物保护学院</v>
          </cell>
          <cell r="D12" t="str">
            <v>00200</v>
          </cell>
          <cell r="E12" t="str">
            <v>专业实验室</v>
          </cell>
          <cell r="F12" t="str">
            <v>391.2</v>
          </cell>
        </row>
        <row r="13">
          <cell r="A13" t="str">
            <v>农药学实验室</v>
          </cell>
          <cell r="B13" t="str">
            <v>0020604</v>
          </cell>
          <cell r="C13" t="str">
            <v>植物保护学院</v>
          </cell>
          <cell r="D13" t="str">
            <v>00200</v>
          </cell>
          <cell r="E13" t="str">
            <v>专业实验室</v>
          </cell>
          <cell r="F13" t="str">
            <v>1122.3</v>
          </cell>
        </row>
        <row r="14">
          <cell r="A14" t="str">
            <v>昆虫资源教学科研平台</v>
          </cell>
          <cell r="B14" t="str">
            <v>0020699</v>
          </cell>
          <cell r="C14" t="str">
            <v>植物保护学院</v>
          </cell>
          <cell r="D14" t="str">
            <v>00200</v>
          </cell>
          <cell r="E14" t="str">
            <v>专业实验室</v>
          </cell>
          <cell r="F14" t="str">
            <v>2600</v>
          </cell>
        </row>
        <row r="15">
          <cell r="A15" t="str">
            <v>太白试验站</v>
          </cell>
          <cell r="B15" t="str">
            <v>00298</v>
          </cell>
          <cell r="C15" t="str">
            <v>植物保护学院</v>
          </cell>
          <cell r="D15" t="str">
            <v>00200</v>
          </cell>
          <cell r="E15" t="str">
            <v>实习场所</v>
          </cell>
          <cell r="F15" t="str">
            <v>1000</v>
          </cell>
        </row>
        <row r="16">
          <cell r="A16" t="str">
            <v>无公害农药研究中心中试基地</v>
          </cell>
          <cell r="B16" t="str">
            <v>00299</v>
          </cell>
          <cell r="C16" t="str">
            <v>植物保护学院</v>
          </cell>
          <cell r="D16" t="str">
            <v>00200</v>
          </cell>
          <cell r="E16" t="str">
            <v>实习场所</v>
          </cell>
          <cell r="F16" t="str">
            <v>4000</v>
          </cell>
        </row>
        <row r="17">
          <cell r="A17" t="str">
            <v>植物保护虚拟仿真实验教学中心</v>
          </cell>
          <cell r="C17" t="str">
            <v>植物保护学院</v>
          </cell>
          <cell r="D17" t="str">
            <v>00200</v>
          </cell>
        </row>
        <row r="18">
          <cell r="A18" t="str">
            <v>白水苹果试验示范站</v>
          </cell>
          <cell r="B18" t="str">
            <v>003001</v>
          </cell>
          <cell r="C18" t="str">
            <v>园艺学院</v>
          </cell>
          <cell r="D18" t="str">
            <v>00300</v>
          </cell>
          <cell r="E18" t="str">
            <v>实习场所</v>
          </cell>
          <cell r="F18" t="str">
            <v>2691.9</v>
          </cell>
        </row>
        <row r="19">
          <cell r="A19" t="str">
            <v>西乡茶叶试验示范站</v>
          </cell>
          <cell r="B19" t="str">
            <v>003003</v>
          </cell>
          <cell r="C19" t="str">
            <v>园艺学院</v>
          </cell>
          <cell r="D19" t="str">
            <v>00300</v>
          </cell>
          <cell r="E19" t="str">
            <v>实习场所</v>
          </cell>
          <cell r="F19" t="str">
            <v>208.53</v>
          </cell>
        </row>
        <row r="20">
          <cell r="A20" t="str">
            <v>园艺产品采后处理实验室</v>
          </cell>
          <cell r="B20" t="str">
            <v>0030001</v>
          </cell>
          <cell r="C20" t="str">
            <v>园艺学院</v>
          </cell>
          <cell r="D20" t="str">
            <v>00300</v>
          </cell>
          <cell r="E20" t="str">
            <v>专业实验室</v>
          </cell>
          <cell r="F20" t="str">
            <v>287.2</v>
          </cell>
        </row>
        <row r="21">
          <cell r="A21" t="str">
            <v>园艺植物育种与生物技术实验室</v>
          </cell>
          <cell r="B21" t="str">
            <v>0030002</v>
          </cell>
          <cell r="C21" t="str">
            <v>园艺学院</v>
          </cell>
          <cell r="D21" t="str">
            <v>00300</v>
          </cell>
          <cell r="E21" t="str">
            <v>专业实验室</v>
          </cell>
          <cell r="F21" t="str">
            <v>1550.4</v>
          </cell>
        </row>
        <row r="22">
          <cell r="A22" t="str">
            <v>园艺植物栽培与设施园艺实验室</v>
          </cell>
          <cell r="B22" t="str">
            <v>0030003</v>
          </cell>
          <cell r="C22" t="str">
            <v>园艺学院</v>
          </cell>
          <cell r="D22" t="str">
            <v>00300</v>
          </cell>
          <cell r="E22" t="str">
            <v>专业实验室</v>
          </cell>
          <cell r="F22" t="str">
            <v>657.6</v>
          </cell>
        </row>
        <row r="23">
          <cell r="A23" t="str">
            <v>动物生物技术综合实验室</v>
          </cell>
          <cell r="B23" t="str">
            <v>0040501</v>
          </cell>
          <cell r="C23" t="str">
            <v>动物科技学院</v>
          </cell>
          <cell r="D23" t="str">
            <v>00400</v>
          </cell>
          <cell r="E23" t="str">
            <v>基础实验室</v>
          </cell>
          <cell r="F23" t="str">
            <v>436.56</v>
          </cell>
        </row>
        <row r="24">
          <cell r="A24" t="str">
            <v>动物科学实验室</v>
          </cell>
          <cell r="B24" t="str">
            <v>0040502</v>
          </cell>
          <cell r="C24" t="str">
            <v>动物科技学院</v>
          </cell>
          <cell r="D24" t="str">
            <v>00400</v>
          </cell>
          <cell r="E24" t="str">
            <v>专业实验室</v>
          </cell>
          <cell r="F24" t="str">
            <v>1491.57</v>
          </cell>
        </row>
        <row r="25">
          <cell r="A25" t="str">
            <v>水产科学实验室</v>
          </cell>
          <cell r="B25" t="str">
            <v>0040503</v>
          </cell>
          <cell r="C25" t="str">
            <v>动物科技学院</v>
          </cell>
          <cell r="D25" t="str">
            <v>00400</v>
          </cell>
          <cell r="E25" t="str">
            <v>专业实验室</v>
          </cell>
          <cell r="F25" t="str">
            <v>253.04</v>
          </cell>
        </row>
        <row r="26">
          <cell r="A26" t="str">
            <v>草业科学实验室</v>
          </cell>
          <cell r="B26" t="str">
            <v>0040504</v>
          </cell>
          <cell r="C26" t="str">
            <v>动物科技学院</v>
          </cell>
          <cell r="D26" t="str">
            <v>00400</v>
          </cell>
          <cell r="E26" t="str">
            <v>专业实验室</v>
          </cell>
          <cell r="F26" t="str">
            <v>444</v>
          </cell>
        </row>
        <row r="27">
          <cell r="A27" t="str">
            <v>畜牧教学实验基地</v>
          </cell>
          <cell r="B27" t="str">
            <v>00411</v>
          </cell>
          <cell r="C27" t="str">
            <v>动物科技学院</v>
          </cell>
          <cell r="D27" t="str">
            <v>00400</v>
          </cell>
          <cell r="E27" t="str">
            <v>实习场所</v>
          </cell>
          <cell r="F27" t="str">
            <v>1064.64</v>
          </cell>
        </row>
        <row r="28">
          <cell r="A28" t="str">
            <v>安康水产试验示范站</v>
          </cell>
          <cell r="B28" t="str">
            <v>00412</v>
          </cell>
          <cell r="C28" t="str">
            <v>动物科技学院</v>
          </cell>
          <cell r="D28" t="str">
            <v>00400</v>
          </cell>
          <cell r="E28" t="str">
            <v>实习场所</v>
          </cell>
          <cell r="F28" t="str">
            <v>420.7</v>
          </cell>
        </row>
        <row r="29">
          <cell r="A29" t="str">
            <v>基础兽医实验室</v>
          </cell>
          <cell r="B29" t="str">
            <v>0050601</v>
          </cell>
          <cell r="C29" t="str">
            <v>动物医学院</v>
          </cell>
          <cell r="D29" t="str">
            <v>00500</v>
          </cell>
          <cell r="E29" t="str">
            <v>专业实验室</v>
          </cell>
          <cell r="F29" t="str">
            <v>2565.25</v>
          </cell>
        </row>
        <row r="30">
          <cell r="A30" t="str">
            <v>临床兽医实验室</v>
          </cell>
          <cell r="B30" t="str">
            <v>0050602</v>
          </cell>
          <cell r="C30" t="str">
            <v>动物医学院</v>
          </cell>
          <cell r="D30" t="str">
            <v>00500</v>
          </cell>
          <cell r="E30" t="str">
            <v>专业实验室</v>
          </cell>
          <cell r="F30" t="str">
            <v>646.93</v>
          </cell>
        </row>
        <row r="31">
          <cell r="A31" t="str">
            <v>预防兽医实验室</v>
          </cell>
          <cell r="B31" t="str">
            <v>0050603</v>
          </cell>
          <cell r="C31" t="str">
            <v>动物医学院</v>
          </cell>
          <cell r="D31" t="str">
            <v>00500</v>
          </cell>
          <cell r="E31" t="str">
            <v>专业实验室</v>
          </cell>
          <cell r="F31" t="str">
            <v>700.5</v>
          </cell>
        </row>
        <row r="32">
          <cell r="A32" t="str">
            <v>动物生物技术综合实验室</v>
          </cell>
          <cell r="B32" t="str">
            <v>0050604</v>
          </cell>
          <cell r="C32" t="str">
            <v>动物医学院</v>
          </cell>
          <cell r="D32" t="str">
            <v>00500</v>
          </cell>
          <cell r="E32" t="str">
            <v>专业实验室</v>
          </cell>
          <cell r="F32" t="str">
            <v>450.19</v>
          </cell>
        </row>
        <row r="33">
          <cell r="A33" t="str">
            <v>动物医学虚拟仿真实验室</v>
          </cell>
          <cell r="B33" t="str">
            <v>0050698</v>
          </cell>
          <cell r="C33" t="str">
            <v>动物医学院</v>
          </cell>
          <cell r="D33" t="str">
            <v>00500</v>
          </cell>
          <cell r="E33" t="str">
            <v>专业实验室</v>
          </cell>
          <cell r="F33" t="str">
            <v>70</v>
          </cell>
        </row>
        <row r="34">
          <cell r="A34" t="str">
            <v>显微数码互动实验室</v>
          </cell>
          <cell r="B34" t="str">
            <v>0050699</v>
          </cell>
          <cell r="C34" t="str">
            <v>动物医学院</v>
          </cell>
          <cell r="D34" t="str">
            <v>00500</v>
          </cell>
          <cell r="E34" t="str">
            <v>专业实验室</v>
          </cell>
          <cell r="F34" t="str">
            <v>80</v>
          </cell>
        </row>
        <row r="35">
          <cell r="A35" t="str">
            <v>动物医院</v>
          </cell>
          <cell r="B35" t="str">
            <v>00507</v>
          </cell>
          <cell r="C35" t="str">
            <v>动物医学院</v>
          </cell>
          <cell r="D35" t="str">
            <v>00500</v>
          </cell>
          <cell r="E35" t="str">
            <v>实习场所</v>
          </cell>
          <cell r="F35" t="str">
            <v>1920.32</v>
          </cell>
        </row>
        <row r="36">
          <cell r="A36" t="str">
            <v>西安宠物医院</v>
          </cell>
          <cell r="B36" t="str">
            <v>00508</v>
          </cell>
          <cell r="C36" t="str">
            <v>动物医学院</v>
          </cell>
          <cell r="D36" t="str">
            <v>00500</v>
          </cell>
          <cell r="E36" t="str">
            <v>实习场所</v>
          </cell>
          <cell r="F36" t="str">
            <v>1120.6</v>
          </cell>
        </row>
        <row r="37">
          <cell r="A37" t="str">
            <v>动物医学虚拟仿真实验教学中心</v>
          </cell>
          <cell r="C37" t="str">
            <v>动物医学院</v>
          </cell>
          <cell r="D37" t="str">
            <v>00500</v>
          </cell>
        </row>
        <row r="38">
          <cell r="A38" t="str">
            <v>林学实验室</v>
          </cell>
          <cell r="B38" t="str">
            <v>0060601</v>
          </cell>
          <cell r="C38" t="str">
            <v>林学院</v>
          </cell>
          <cell r="D38" t="str">
            <v>00600</v>
          </cell>
          <cell r="E38" t="str">
            <v>专业实验室</v>
          </cell>
          <cell r="F38" t="str">
            <v>734.4</v>
          </cell>
        </row>
        <row r="39">
          <cell r="A39" t="str">
            <v>森林保护实验室</v>
          </cell>
          <cell r="B39" t="str">
            <v>0060603</v>
          </cell>
          <cell r="C39" t="str">
            <v>林学院</v>
          </cell>
          <cell r="D39" t="str">
            <v>00600</v>
          </cell>
          <cell r="E39" t="str">
            <v>专业实验室</v>
          </cell>
          <cell r="F39" t="str">
            <v>908.64</v>
          </cell>
        </row>
        <row r="40">
          <cell r="A40" t="str">
            <v>林产化学与工程实验室</v>
          </cell>
          <cell r="B40" t="str">
            <v>0060604</v>
          </cell>
          <cell r="C40" t="str">
            <v>林学院</v>
          </cell>
          <cell r="D40" t="str">
            <v>00600</v>
          </cell>
          <cell r="E40" t="str">
            <v>专业实验室</v>
          </cell>
          <cell r="F40" t="str">
            <v>514.08</v>
          </cell>
        </row>
        <row r="41">
          <cell r="A41" t="str">
            <v>木材科学与工程实验室</v>
          </cell>
          <cell r="B41" t="str">
            <v>0060605</v>
          </cell>
          <cell r="C41" t="str">
            <v>林学院</v>
          </cell>
          <cell r="D41" t="str">
            <v>00600</v>
          </cell>
          <cell r="E41" t="str">
            <v>专业实验室</v>
          </cell>
          <cell r="F41" t="str">
            <v>672.48</v>
          </cell>
        </row>
        <row r="42">
          <cell r="A42" t="str">
            <v>木艺坊</v>
          </cell>
          <cell r="B42" t="str">
            <v>0060606</v>
          </cell>
          <cell r="C42" t="str">
            <v>林学院</v>
          </cell>
          <cell r="D42" t="str">
            <v>00600</v>
          </cell>
          <cell r="E42" t="str">
            <v>专业实验室</v>
          </cell>
          <cell r="F42" t="str">
            <v>1558</v>
          </cell>
        </row>
        <row r="43">
          <cell r="A43" t="str">
            <v>杨凌教学试验苗圃</v>
          </cell>
          <cell r="B43" t="str">
            <v>00612</v>
          </cell>
          <cell r="C43" t="str">
            <v>林学院</v>
          </cell>
          <cell r="D43" t="str">
            <v>00600</v>
          </cell>
          <cell r="E43" t="str">
            <v>实习场所</v>
          </cell>
          <cell r="F43" t="str">
            <v>145200</v>
          </cell>
        </row>
        <row r="44">
          <cell r="A44" t="str">
            <v>植物工厂</v>
          </cell>
          <cell r="B44" t="str">
            <v>00623</v>
          </cell>
          <cell r="C44" t="str">
            <v>林学院</v>
          </cell>
          <cell r="D44" t="str">
            <v>00600</v>
          </cell>
          <cell r="E44" t="str">
            <v>专业实验室</v>
          </cell>
          <cell r="F44" t="str">
            <v>593.28</v>
          </cell>
        </row>
        <row r="45">
          <cell r="A45" t="str">
            <v>土壤与植物营养实验室</v>
          </cell>
          <cell r="B45" t="str">
            <v>0070801</v>
          </cell>
          <cell r="C45" t="str">
            <v>资源环境学院</v>
          </cell>
          <cell r="D45" t="str">
            <v>00700</v>
          </cell>
          <cell r="E45" t="str">
            <v>专业实验室</v>
          </cell>
          <cell r="F45" t="str">
            <v>921.15</v>
          </cell>
        </row>
        <row r="46">
          <cell r="A46" t="str">
            <v>环境科学实验室</v>
          </cell>
          <cell r="B46" t="str">
            <v>0070802</v>
          </cell>
          <cell r="C46" t="str">
            <v>资源环境学院</v>
          </cell>
          <cell r="D46" t="str">
            <v>00700</v>
          </cell>
          <cell r="E46" t="str">
            <v>专业实验室</v>
          </cell>
          <cell r="F46" t="str">
            <v>818.4</v>
          </cell>
        </row>
        <row r="47">
          <cell r="A47" t="str">
            <v>遥感与地理信息系统实验室</v>
          </cell>
          <cell r="B47" t="str">
            <v>0070803</v>
          </cell>
          <cell r="C47" t="str">
            <v>资源环境学院</v>
          </cell>
          <cell r="D47" t="str">
            <v>00700</v>
          </cell>
          <cell r="E47" t="str">
            <v>专业实验室</v>
          </cell>
          <cell r="F47" t="str">
            <v>314.4</v>
          </cell>
        </row>
        <row r="48">
          <cell r="A48" t="str">
            <v>水土保持荒漠化防治实验室</v>
          </cell>
          <cell r="B48" t="str">
            <v>0070804</v>
          </cell>
          <cell r="C48" t="str">
            <v>资源环境学院</v>
          </cell>
          <cell r="D48" t="str">
            <v>00700</v>
          </cell>
          <cell r="E48" t="str">
            <v>专业实验室</v>
          </cell>
          <cell r="F48" t="str">
            <v>475.2</v>
          </cell>
        </row>
        <row r="49">
          <cell r="A49" t="str">
            <v>人文地理与城乡规划管理实验室</v>
          </cell>
          <cell r="B49" t="str">
            <v>0070805</v>
          </cell>
          <cell r="C49" t="str">
            <v>资源环境学院</v>
          </cell>
          <cell r="D49" t="str">
            <v>00700</v>
          </cell>
          <cell r="E49" t="str">
            <v>专业实验室</v>
          </cell>
          <cell r="F49" t="str">
            <v>252</v>
          </cell>
        </row>
        <row r="50">
          <cell r="A50" t="str">
            <v>资源与环境科学研究实验中心</v>
          </cell>
          <cell r="B50" t="str">
            <v>0070806</v>
          </cell>
          <cell r="C50" t="str">
            <v>资源环境学院</v>
          </cell>
          <cell r="D50" t="str">
            <v>00700</v>
          </cell>
          <cell r="E50" t="str">
            <v>基础实验室</v>
          </cell>
          <cell r="F50" t="str">
            <v>854</v>
          </cell>
        </row>
        <row r="51">
          <cell r="A51" t="str">
            <v>土壤与植物样品处理室（楼顶）</v>
          </cell>
          <cell r="B51" t="str">
            <v>0070807</v>
          </cell>
          <cell r="C51" t="str">
            <v>资源环境学院</v>
          </cell>
          <cell r="D51" t="str">
            <v>00700</v>
          </cell>
          <cell r="E51" t="str">
            <v>基础实验室</v>
          </cell>
          <cell r="F51" t="str">
            <v>240</v>
          </cell>
        </row>
        <row r="52">
          <cell r="A52" t="str">
            <v>资环学院温室大棚</v>
          </cell>
          <cell r="B52" t="str">
            <v>00797</v>
          </cell>
          <cell r="C52" t="str">
            <v>资源环境学院</v>
          </cell>
          <cell r="D52" t="str">
            <v>00700</v>
          </cell>
          <cell r="E52" t="str">
            <v>实习场所</v>
          </cell>
          <cell r="F52" t="str">
            <v>205</v>
          </cell>
        </row>
        <row r="53">
          <cell r="A53" t="str">
            <v>资环学院大田试验区（原农作一站）</v>
          </cell>
          <cell r="B53" t="str">
            <v>00798</v>
          </cell>
          <cell r="C53" t="str">
            <v>资源环境学院</v>
          </cell>
          <cell r="D53" t="str">
            <v>00700</v>
          </cell>
          <cell r="E53" t="str">
            <v>实习场所</v>
          </cell>
          <cell r="F53" t="str">
            <v>13340</v>
          </cell>
        </row>
        <row r="54">
          <cell r="A54" t="str">
            <v>电工电子创新实验室</v>
          </cell>
          <cell r="B54" t="str">
            <v>0081101</v>
          </cell>
          <cell r="C54" t="str">
            <v>水利与建筑工程学院</v>
          </cell>
          <cell r="D54" t="str">
            <v>00800</v>
          </cell>
          <cell r="E54" t="str">
            <v>专业实验室</v>
          </cell>
          <cell r="F54" t="str">
            <v>192.32</v>
          </cell>
        </row>
        <row r="55">
          <cell r="A55" t="str">
            <v>电工技术实验室</v>
          </cell>
          <cell r="B55" t="str">
            <v>0081102</v>
          </cell>
          <cell r="C55" t="str">
            <v>水利与建筑工程学院</v>
          </cell>
          <cell r="D55" t="str">
            <v>00800</v>
          </cell>
          <cell r="E55" t="str">
            <v>专业实验室</v>
          </cell>
          <cell r="F55" t="str">
            <v>184.93</v>
          </cell>
        </row>
        <row r="56">
          <cell r="A56" t="str">
            <v>模拟电子技术实验室</v>
          </cell>
          <cell r="B56" t="str">
            <v>0081103</v>
          </cell>
          <cell r="C56" t="str">
            <v>水利与建筑工程学院</v>
          </cell>
          <cell r="D56" t="str">
            <v>00800</v>
          </cell>
          <cell r="E56" t="str">
            <v>专业实验室</v>
          </cell>
          <cell r="F56" t="str">
            <v>201.24</v>
          </cell>
        </row>
        <row r="57">
          <cell r="A57" t="str">
            <v>数字电子技术实验室</v>
          </cell>
          <cell r="B57" t="str">
            <v>0081104</v>
          </cell>
          <cell r="C57" t="str">
            <v>水利与建筑工程学院</v>
          </cell>
          <cell r="D57" t="str">
            <v>00800</v>
          </cell>
          <cell r="E57" t="str">
            <v>专业实验室</v>
          </cell>
          <cell r="F57" t="str">
            <v>173.88</v>
          </cell>
        </row>
        <row r="58">
          <cell r="A58" t="str">
            <v>电磁场实验室</v>
          </cell>
          <cell r="B58" t="str">
            <v>0081105</v>
          </cell>
          <cell r="C58" t="str">
            <v>水利与建筑工程学院</v>
          </cell>
          <cell r="D58" t="str">
            <v>00800</v>
          </cell>
          <cell r="E58" t="str">
            <v>专业实验室</v>
          </cell>
          <cell r="F58" t="str">
            <v>74.52</v>
          </cell>
        </row>
        <row r="59">
          <cell r="A59" t="str">
            <v>普通测量实验室</v>
          </cell>
          <cell r="B59" t="str">
            <v>0081201</v>
          </cell>
          <cell r="C59" t="str">
            <v>水利与建筑工程学院</v>
          </cell>
          <cell r="D59" t="str">
            <v>00800</v>
          </cell>
          <cell r="E59" t="str">
            <v>专业实验室</v>
          </cell>
          <cell r="F59" t="str">
            <v>258.09</v>
          </cell>
        </row>
        <row r="60">
          <cell r="A60" t="str">
            <v>数字测量实验室</v>
          </cell>
          <cell r="B60" t="str">
            <v>0081202</v>
          </cell>
          <cell r="C60" t="str">
            <v>水利与建筑工程学院</v>
          </cell>
          <cell r="D60" t="str">
            <v>00800</v>
          </cell>
          <cell r="E60" t="str">
            <v>专业实验室</v>
          </cell>
          <cell r="F60" t="str">
            <v>226.8</v>
          </cell>
        </row>
        <row r="61">
          <cell r="A61" t="str">
            <v>摄影测量与遥感实验室</v>
          </cell>
          <cell r="B61" t="str">
            <v>0081203</v>
          </cell>
          <cell r="C61" t="str">
            <v>水利与建筑工程学院</v>
          </cell>
          <cell r="D61" t="str">
            <v>00800</v>
          </cell>
          <cell r="E61" t="str">
            <v>专业实验室</v>
          </cell>
          <cell r="F61" t="str">
            <v>61.69</v>
          </cell>
        </row>
        <row r="62">
          <cell r="A62" t="str">
            <v>计算机绘图与GIS实验室</v>
          </cell>
          <cell r="B62" t="str">
            <v>0081204</v>
          </cell>
          <cell r="C62" t="str">
            <v>水利与建筑工程学院</v>
          </cell>
          <cell r="D62" t="str">
            <v>00800</v>
          </cell>
          <cell r="E62" t="str">
            <v>专业实验室</v>
          </cell>
          <cell r="F62" t="str">
            <v>331.62</v>
          </cell>
        </row>
        <row r="63">
          <cell r="A63" t="str">
            <v>水工水力学与泥沙实验室</v>
          </cell>
          <cell r="B63" t="str">
            <v>00813</v>
          </cell>
          <cell r="C63" t="str">
            <v>水利与建筑工程学院</v>
          </cell>
          <cell r="D63" t="str">
            <v>00800</v>
          </cell>
          <cell r="E63" t="str">
            <v>基础实验室</v>
          </cell>
          <cell r="F63" t="str">
            <v>1862</v>
          </cell>
        </row>
        <row r="64">
          <cell r="A64" t="str">
            <v>土木工程实验室</v>
          </cell>
          <cell r="B64" t="str">
            <v>00814</v>
          </cell>
          <cell r="C64" t="str">
            <v>水利与建筑工程学院</v>
          </cell>
          <cell r="D64" t="str">
            <v>00800</v>
          </cell>
          <cell r="E64" t="str">
            <v>基础实验室</v>
          </cell>
          <cell r="F64" t="str">
            <v>1041</v>
          </cell>
        </row>
        <row r="65">
          <cell r="A65" t="str">
            <v>水工结构与材料实验室</v>
          </cell>
          <cell r="B65" t="str">
            <v>00815</v>
          </cell>
          <cell r="C65" t="str">
            <v>水利与建筑工程学院</v>
          </cell>
          <cell r="D65" t="str">
            <v>00800</v>
          </cell>
          <cell r="E65" t="str">
            <v>基础实验室</v>
          </cell>
          <cell r="F65" t="str">
            <v>1430</v>
          </cell>
        </row>
        <row r="66">
          <cell r="A66" t="str">
            <v>电气及动力工程实验室</v>
          </cell>
          <cell r="B66" t="str">
            <v>00816</v>
          </cell>
          <cell r="C66" t="str">
            <v>水利与建筑工程学院</v>
          </cell>
          <cell r="D66" t="str">
            <v>00800</v>
          </cell>
          <cell r="E66" t="str">
            <v>专业实验室</v>
          </cell>
          <cell r="F66" t="str">
            <v>1247</v>
          </cell>
        </row>
        <row r="67">
          <cell r="A67" t="str">
            <v>水资源与水环境工程实验室</v>
          </cell>
          <cell r="B67" t="str">
            <v>00818</v>
          </cell>
          <cell r="C67" t="str">
            <v>水利与建筑工程学院</v>
          </cell>
          <cell r="D67" t="str">
            <v>00800</v>
          </cell>
          <cell r="E67" t="str">
            <v>专业实验室</v>
          </cell>
          <cell r="F67" t="str">
            <v>733</v>
          </cell>
        </row>
        <row r="68">
          <cell r="A68" t="str">
            <v>农业水工程虚拟仿真实验教学中心</v>
          </cell>
          <cell r="C68" t="str">
            <v>水利与建筑工程学院</v>
          </cell>
          <cell r="D68" t="str">
            <v>00800</v>
          </cell>
        </row>
        <row r="69">
          <cell r="A69" t="str">
            <v>农业工程实验室</v>
          </cell>
          <cell r="B69" t="str">
            <v>0090601</v>
          </cell>
          <cell r="C69" t="str">
            <v>机械与电子工程学院</v>
          </cell>
          <cell r="D69" t="str">
            <v>00900</v>
          </cell>
          <cell r="E69" t="str">
            <v>专业实验室</v>
          </cell>
          <cell r="F69" t="str">
            <v>2995.32</v>
          </cell>
        </row>
        <row r="70">
          <cell r="A70" t="str">
            <v>机械工程实验室</v>
          </cell>
          <cell r="B70" t="str">
            <v>0090602</v>
          </cell>
          <cell r="C70" t="str">
            <v>机械与电子工程学院</v>
          </cell>
          <cell r="D70" t="str">
            <v>00900</v>
          </cell>
          <cell r="E70" t="str">
            <v>专业实验室</v>
          </cell>
          <cell r="F70" t="str">
            <v>2235.84</v>
          </cell>
        </row>
        <row r="71">
          <cell r="A71" t="str">
            <v>机电工程实验室</v>
          </cell>
          <cell r="B71" t="str">
            <v>0090603</v>
          </cell>
          <cell r="C71" t="str">
            <v>机械与电子工程学院</v>
          </cell>
          <cell r="D71" t="str">
            <v>00900</v>
          </cell>
          <cell r="E71" t="str">
            <v>专业实验室</v>
          </cell>
          <cell r="F71" t="str">
            <v>588.06</v>
          </cell>
        </row>
        <row r="72">
          <cell r="A72" t="str">
            <v>电子信息工程实验室</v>
          </cell>
          <cell r="B72" t="str">
            <v>0090604</v>
          </cell>
          <cell r="C72" t="str">
            <v>机械与电子工程学院</v>
          </cell>
          <cell r="D72" t="str">
            <v>00900</v>
          </cell>
          <cell r="E72" t="str">
            <v>专业实验室</v>
          </cell>
          <cell r="F72" t="str">
            <v>1546.24</v>
          </cell>
        </row>
        <row r="73">
          <cell r="A73" t="str">
            <v>车辆工程实验室</v>
          </cell>
          <cell r="B73" t="str">
            <v>0090605</v>
          </cell>
          <cell r="C73" t="str">
            <v>机械与电子工程学院</v>
          </cell>
          <cell r="D73" t="str">
            <v>00900</v>
          </cell>
          <cell r="E73" t="str">
            <v>专业实验室</v>
          </cell>
          <cell r="F73" t="str">
            <v>1762.46</v>
          </cell>
        </row>
        <row r="74">
          <cell r="A74" t="str">
            <v>机械与电子工程学院工程训练中心</v>
          </cell>
          <cell r="B74" t="str">
            <v>00907</v>
          </cell>
          <cell r="C74" t="str">
            <v>机械与电子工程学院</v>
          </cell>
          <cell r="D74" t="str">
            <v>00900</v>
          </cell>
          <cell r="E74" t="str">
            <v>实训场所</v>
          </cell>
          <cell r="F74" t="str">
            <v>3957.24</v>
          </cell>
        </row>
        <row r="75">
          <cell r="A75" t="str">
            <v>程序设计实验室</v>
          </cell>
          <cell r="B75" t="str">
            <v>0100701</v>
          </cell>
          <cell r="C75" t="str">
            <v>信息工程学院</v>
          </cell>
          <cell r="D75" t="str">
            <v>01000</v>
          </cell>
          <cell r="E75" t="str">
            <v>基础实验室</v>
          </cell>
          <cell r="F75" t="str">
            <v>364.32</v>
          </cell>
        </row>
        <row r="76">
          <cell r="A76" t="str">
            <v>网络应用技术实验室</v>
          </cell>
          <cell r="B76" t="str">
            <v>0100702</v>
          </cell>
          <cell r="C76" t="str">
            <v>信息工程学院</v>
          </cell>
          <cell r="D76" t="str">
            <v>01000</v>
          </cell>
          <cell r="E76" t="str">
            <v>基础实验室</v>
          </cell>
          <cell r="F76" t="str">
            <v>649.74</v>
          </cell>
        </row>
        <row r="77">
          <cell r="A77" t="str">
            <v>数字媒体实验室</v>
          </cell>
          <cell r="B77" t="str">
            <v>0100703</v>
          </cell>
          <cell r="C77" t="str">
            <v>信息工程学院</v>
          </cell>
          <cell r="D77" t="str">
            <v>01000</v>
          </cell>
          <cell r="E77" t="str">
            <v>基础实验室</v>
          </cell>
          <cell r="F77" t="str">
            <v>182.16</v>
          </cell>
        </row>
        <row r="78">
          <cell r="A78" t="str">
            <v>信息检索实验室</v>
          </cell>
          <cell r="B78" t="str">
            <v>0100704</v>
          </cell>
          <cell r="C78" t="str">
            <v>信息工程学院</v>
          </cell>
          <cell r="D78" t="str">
            <v>01000</v>
          </cell>
          <cell r="E78" t="str">
            <v>基础实验室</v>
          </cell>
          <cell r="F78" t="str">
            <v>364.32</v>
          </cell>
        </row>
        <row r="79">
          <cell r="A79" t="str">
            <v>计算机应用技术实验室</v>
          </cell>
          <cell r="B79" t="str">
            <v>0100705</v>
          </cell>
          <cell r="C79" t="str">
            <v>信息工程学院</v>
          </cell>
          <cell r="D79" t="str">
            <v>01000</v>
          </cell>
          <cell r="E79" t="str">
            <v>基础实验室</v>
          </cell>
          <cell r="F79" t="str">
            <v>720.72</v>
          </cell>
        </row>
        <row r="80">
          <cell r="A80" t="str">
            <v>电子商务实验室</v>
          </cell>
          <cell r="B80" t="str">
            <v>0100706</v>
          </cell>
          <cell r="C80" t="str">
            <v>信息工程学院</v>
          </cell>
          <cell r="D80" t="str">
            <v>01000</v>
          </cell>
          <cell r="E80" t="str">
            <v>基础实验室</v>
          </cell>
          <cell r="F80" t="str">
            <v>233.01</v>
          </cell>
        </row>
        <row r="81">
          <cell r="A81" t="str">
            <v>软件工程实验室</v>
          </cell>
          <cell r="B81" t="str">
            <v>0100801</v>
          </cell>
          <cell r="C81" t="str">
            <v>信息工程学院</v>
          </cell>
          <cell r="D81" t="str">
            <v>01000</v>
          </cell>
          <cell r="E81" t="str">
            <v>专业实验室</v>
          </cell>
          <cell r="F81" t="str">
            <v>182.16</v>
          </cell>
        </row>
        <row r="82">
          <cell r="A82" t="str">
            <v>大数据管理实验室</v>
          </cell>
          <cell r="B82" t="str">
            <v>0100802</v>
          </cell>
          <cell r="C82" t="str">
            <v>信息工程学院</v>
          </cell>
          <cell r="D82" t="str">
            <v>01000</v>
          </cell>
          <cell r="E82" t="str">
            <v>专业实验室</v>
          </cell>
          <cell r="F82" t="str">
            <v>159.38</v>
          </cell>
        </row>
        <row r="83">
          <cell r="A83" t="str">
            <v>网络与安全实验室</v>
          </cell>
          <cell r="B83" t="str">
            <v>0100803</v>
          </cell>
          <cell r="C83" t="str">
            <v>信息工程学院</v>
          </cell>
          <cell r="D83" t="str">
            <v>01000</v>
          </cell>
          <cell r="E83" t="str">
            <v>专业实验室</v>
          </cell>
          <cell r="F83" t="str">
            <v>159.38</v>
          </cell>
        </row>
        <row r="84">
          <cell r="A84" t="str">
            <v>嵌入式系统实验室</v>
          </cell>
          <cell r="B84" t="str">
            <v>0100804</v>
          </cell>
          <cell r="C84" t="str">
            <v>信息工程学院</v>
          </cell>
          <cell r="D84" t="str">
            <v>01000</v>
          </cell>
          <cell r="E84" t="str">
            <v>专业实验室</v>
          </cell>
          <cell r="F84" t="str">
            <v>159.38</v>
          </cell>
        </row>
        <row r="85">
          <cell r="A85" t="str">
            <v>组成与接口实验室</v>
          </cell>
          <cell r="B85" t="str">
            <v>0100805</v>
          </cell>
          <cell r="C85" t="str">
            <v>信息工程学院</v>
          </cell>
          <cell r="D85" t="str">
            <v>01000</v>
          </cell>
          <cell r="E85" t="str">
            <v>专业实验室</v>
          </cell>
          <cell r="F85" t="str">
            <v>159.38</v>
          </cell>
        </row>
        <row r="86">
          <cell r="A86" t="str">
            <v>单片机与控制实验室</v>
          </cell>
          <cell r="B86" t="str">
            <v>0100806</v>
          </cell>
          <cell r="C86" t="str">
            <v>信息工程学院</v>
          </cell>
          <cell r="D86" t="str">
            <v>01000</v>
          </cell>
          <cell r="E86" t="str">
            <v>专业实验室</v>
          </cell>
          <cell r="F86" t="str">
            <v>91.08</v>
          </cell>
        </row>
        <row r="87">
          <cell r="A87" t="str">
            <v>软件测试实验室</v>
          </cell>
          <cell r="B87" t="str">
            <v>0100807</v>
          </cell>
          <cell r="C87" t="str">
            <v>信息工程学院</v>
          </cell>
          <cell r="D87" t="str">
            <v>01000</v>
          </cell>
          <cell r="E87" t="str">
            <v>专业实验室</v>
          </cell>
          <cell r="F87" t="str">
            <v>91.08</v>
          </cell>
        </row>
        <row r="88">
          <cell r="A88" t="str">
            <v>模拟/数字电路实验室</v>
          </cell>
          <cell r="B88" t="str">
            <v>0100808</v>
          </cell>
          <cell r="C88" t="str">
            <v>信息工程学院</v>
          </cell>
          <cell r="D88" t="str">
            <v>01000</v>
          </cell>
          <cell r="E88" t="str">
            <v>专业实验室</v>
          </cell>
          <cell r="F88" t="str">
            <v>116.64</v>
          </cell>
        </row>
        <row r="89">
          <cell r="A89" t="str">
            <v>虚拟仿真实验教学中心</v>
          </cell>
          <cell r="B89" t="str">
            <v>0100901</v>
          </cell>
          <cell r="C89" t="str">
            <v>信息工程学院</v>
          </cell>
          <cell r="D89" t="str">
            <v>01000</v>
          </cell>
          <cell r="E89" t="str">
            <v>专业实验室</v>
          </cell>
          <cell r="F89" t="str">
            <v>182.16</v>
          </cell>
        </row>
        <row r="90">
          <cell r="A90" t="str">
            <v>食品安全检测实验室</v>
          </cell>
          <cell r="B90" t="str">
            <v>01109</v>
          </cell>
          <cell r="C90" t="str">
            <v>食品科学与工程学院</v>
          </cell>
          <cell r="D90" t="str">
            <v>01100</v>
          </cell>
          <cell r="E90" t="str">
            <v>专业实验室</v>
          </cell>
          <cell r="F90" t="str">
            <v>642</v>
          </cell>
        </row>
        <row r="91">
          <cell r="A91" t="str">
            <v>食品工艺实验室</v>
          </cell>
          <cell r="B91" t="str">
            <v>01108</v>
          </cell>
          <cell r="C91" t="str">
            <v>食品科学与工程学院</v>
          </cell>
          <cell r="D91" t="str">
            <v>01100</v>
          </cell>
          <cell r="E91" t="str">
            <v>专业实验室</v>
          </cell>
          <cell r="F91" t="str">
            <v>1271.4</v>
          </cell>
        </row>
        <row r="92">
          <cell r="A92" t="str">
            <v>食品工程实验室</v>
          </cell>
          <cell r="B92" t="str">
            <v>01107</v>
          </cell>
          <cell r="C92" t="str">
            <v>食品科学与工程学院</v>
          </cell>
          <cell r="D92" t="str">
            <v>01100</v>
          </cell>
          <cell r="E92" t="str">
            <v>专业实验室</v>
          </cell>
          <cell r="F92" t="str">
            <v>1196.91</v>
          </cell>
        </row>
        <row r="93">
          <cell r="A93" t="str">
            <v>教学科研平台</v>
          </cell>
          <cell r="B93" t="str">
            <v>01121</v>
          </cell>
          <cell r="C93" t="str">
            <v>食品科学与工程学院</v>
          </cell>
          <cell r="D93" t="str">
            <v>01100</v>
          </cell>
          <cell r="E93" t="str">
            <v>专业实验室</v>
          </cell>
          <cell r="F93" t="str">
            <v>554.54</v>
          </cell>
        </row>
        <row r="94">
          <cell r="A94" t="str">
            <v>时胜食品安全工程实验室</v>
          </cell>
          <cell r="B94" t="str">
            <v>01122</v>
          </cell>
          <cell r="C94" t="str">
            <v>食品科学与工程学院</v>
          </cell>
          <cell r="D94" t="str">
            <v>01100</v>
          </cell>
          <cell r="E94" t="str">
            <v>专业实验室</v>
          </cell>
          <cell r="F94" t="str">
            <v>130</v>
          </cell>
        </row>
        <row r="95">
          <cell r="A95" t="str">
            <v>葡萄酒工艺学实验室</v>
          </cell>
          <cell r="B95" t="str">
            <v>0120201</v>
          </cell>
          <cell r="C95" t="str">
            <v>葡萄酒学院</v>
          </cell>
          <cell r="D95" t="str">
            <v>01200</v>
          </cell>
          <cell r="E95" t="str">
            <v>基础实验室</v>
          </cell>
          <cell r="F95" t="str">
            <v>1096</v>
          </cell>
        </row>
        <row r="96">
          <cell r="A96" t="str">
            <v>葡萄酒分析检测实验室</v>
          </cell>
          <cell r="B96" t="str">
            <v>0120202</v>
          </cell>
          <cell r="C96" t="str">
            <v>葡萄酒学院</v>
          </cell>
          <cell r="D96" t="str">
            <v>01200</v>
          </cell>
          <cell r="E96" t="str">
            <v>基础实验室</v>
          </cell>
          <cell r="F96" t="str">
            <v>899.5</v>
          </cell>
        </row>
        <row r="97">
          <cell r="A97" t="str">
            <v>葡萄酒感官分析实验室</v>
          </cell>
          <cell r="B97" t="str">
            <v>0120203</v>
          </cell>
          <cell r="C97" t="str">
            <v>葡萄酒学院</v>
          </cell>
          <cell r="D97" t="str">
            <v>01200</v>
          </cell>
          <cell r="E97" t="str">
            <v>基础实验室</v>
          </cell>
          <cell r="F97" t="str">
            <v>384</v>
          </cell>
        </row>
        <row r="98">
          <cell r="A98" t="str">
            <v>葡萄酒微生物实验室</v>
          </cell>
          <cell r="B98" t="str">
            <v>0120204</v>
          </cell>
          <cell r="C98" t="str">
            <v>葡萄酒学院</v>
          </cell>
          <cell r="D98" t="str">
            <v>01200</v>
          </cell>
          <cell r="E98" t="str">
            <v>专业实验室</v>
          </cell>
          <cell r="F98" t="str">
            <v>319</v>
          </cell>
        </row>
        <row r="99">
          <cell r="A99" t="str">
            <v>葡萄学实验室</v>
          </cell>
          <cell r="B99" t="str">
            <v>0120205</v>
          </cell>
          <cell r="C99" t="str">
            <v>葡萄酒学院</v>
          </cell>
          <cell r="D99" t="str">
            <v>01200</v>
          </cell>
          <cell r="E99" t="str">
            <v>专业实验室</v>
          </cell>
          <cell r="F99" t="str">
            <v>286</v>
          </cell>
        </row>
        <row r="100">
          <cell r="A100" t="str">
            <v>地下酒窖</v>
          </cell>
          <cell r="B100" t="str">
            <v>0120206</v>
          </cell>
          <cell r="C100" t="str">
            <v>葡萄酒学院</v>
          </cell>
          <cell r="D100" t="str">
            <v>01200</v>
          </cell>
          <cell r="E100" t="str">
            <v>基础实验室</v>
          </cell>
          <cell r="F100" t="str">
            <v>730</v>
          </cell>
        </row>
        <row r="101">
          <cell r="A101" t="str">
            <v>生物工程实验实训中心</v>
          </cell>
          <cell r="B101" t="str">
            <v>01305</v>
          </cell>
          <cell r="C101" t="str">
            <v>生命科学学院</v>
          </cell>
          <cell r="D101" t="str">
            <v>01300</v>
          </cell>
          <cell r="E101" t="str">
            <v>专业实验室</v>
          </cell>
          <cell r="F101" t="str">
            <v>805.6</v>
          </cell>
        </row>
        <row r="102">
          <cell r="A102" t="str">
            <v>基础生物学实验室</v>
          </cell>
          <cell r="B102" t="str">
            <v>0130601</v>
          </cell>
          <cell r="C102" t="str">
            <v>生命科学学院</v>
          </cell>
          <cell r="D102" t="str">
            <v>01300</v>
          </cell>
          <cell r="E102" t="str">
            <v>基础实验室</v>
          </cell>
          <cell r="F102" t="str">
            <v>3741.06</v>
          </cell>
        </row>
        <row r="103">
          <cell r="A103" t="str">
            <v>生物科学专业实验室</v>
          </cell>
          <cell r="B103" t="str">
            <v>0130602</v>
          </cell>
          <cell r="C103" t="str">
            <v>生命科学学院</v>
          </cell>
          <cell r="D103" t="str">
            <v>01300</v>
          </cell>
          <cell r="E103" t="str">
            <v>专业实验室</v>
          </cell>
          <cell r="F103" t="str">
            <v>1449.96</v>
          </cell>
        </row>
        <row r="104">
          <cell r="A104" t="str">
            <v>生物技术专业实验室</v>
          </cell>
          <cell r="B104" t="str">
            <v>0130603</v>
          </cell>
          <cell r="C104" t="str">
            <v>生命科学学院</v>
          </cell>
          <cell r="D104" t="str">
            <v>01300</v>
          </cell>
          <cell r="E104" t="str">
            <v>专业实验室</v>
          </cell>
          <cell r="F104" t="str">
            <v>1506.9</v>
          </cell>
        </row>
        <row r="105">
          <cell r="A105" t="str">
            <v>生物学教学科研平台（测试中心）</v>
          </cell>
          <cell r="B105" t="str">
            <v>01308</v>
          </cell>
          <cell r="C105" t="str">
            <v>生命科学学院</v>
          </cell>
          <cell r="D105" t="str">
            <v>01300</v>
          </cell>
          <cell r="E105" t="str">
            <v>专业实验室</v>
          </cell>
          <cell r="F105" t="str">
            <v>690.63</v>
          </cell>
        </row>
        <row r="106">
          <cell r="A106" t="str">
            <v>气象实验室</v>
          </cell>
          <cell r="B106" t="str">
            <v>0140501</v>
          </cell>
          <cell r="C106" t="str">
            <v>理学院</v>
          </cell>
          <cell r="D106" t="str">
            <v>01400</v>
          </cell>
          <cell r="E106" t="str">
            <v>基础实验室</v>
          </cell>
          <cell r="F106" t="str">
            <v>421.2</v>
          </cell>
        </row>
        <row r="107">
          <cell r="A107" t="str">
            <v>物理实验教学中心</v>
          </cell>
          <cell r="B107" t="str">
            <v>0140502</v>
          </cell>
          <cell r="C107" t="str">
            <v>理学院</v>
          </cell>
          <cell r="D107" t="str">
            <v>01400</v>
          </cell>
          <cell r="E107" t="str">
            <v>基础实验室</v>
          </cell>
          <cell r="F107" t="str">
            <v>2238.6</v>
          </cell>
        </row>
        <row r="108">
          <cell r="A108" t="str">
            <v>数学实验室</v>
          </cell>
          <cell r="B108" t="str">
            <v>0140503</v>
          </cell>
          <cell r="C108" t="str">
            <v>理学院</v>
          </cell>
          <cell r="D108" t="str">
            <v>01400</v>
          </cell>
          <cell r="E108" t="str">
            <v>专业实验室</v>
          </cell>
          <cell r="F108" t="str">
            <v>842.4</v>
          </cell>
        </row>
        <row r="109">
          <cell r="A109" t="str">
            <v>农林经济管理实验室</v>
          </cell>
          <cell r="B109" t="str">
            <v>0150601</v>
          </cell>
          <cell r="C109" t="str">
            <v>经济管理学院</v>
          </cell>
          <cell r="D109" t="str">
            <v>01500</v>
          </cell>
          <cell r="E109" t="str">
            <v>专业实验室</v>
          </cell>
          <cell r="F109" t="str">
            <v>330.57</v>
          </cell>
        </row>
        <row r="110">
          <cell r="A110" t="str">
            <v>管理学实验室</v>
          </cell>
          <cell r="B110" t="str">
            <v>0150602</v>
          </cell>
          <cell r="C110" t="str">
            <v>经济管理学院</v>
          </cell>
          <cell r="D110" t="str">
            <v>01500</v>
          </cell>
          <cell r="E110" t="str">
            <v>专业实验室</v>
          </cell>
          <cell r="F110" t="str">
            <v>568.73</v>
          </cell>
        </row>
        <row r="111">
          <cell r="A111" t="str">
            <v>经济学实验室</v>
          </cell>
          <cell r="B111" t="str">
            <v>0150603</v>
          </cell>
          <cell r="C111" t="str">
            <v>经济管理学院</v>
          </cell>
          <cell r="D111" t="str">
            <v>01500</v>
          </cell>
          <cell r="E111" t="str">
            <v>专业实验室</v>
          </cell>
          <cell r="F111" t="str">
            <v>325.15</v>
          </cell>
        </row>
        <row r="112">
          <cell r="A112" t="str">
            <v>社工实验室</v>
          </cell>
          <cell r="B112" t="str">
            <v>0160201</v>
          </cell>
          <cell r="C112" t="str">
            <v>人文社会发展学院</v>
          </cell>
          <cell r="D112" t="str">
            <v>01600</v>
          </cell>
          <cell r="E112" t="str">
            <v>专业实验室</v>
          </cell>
          <cell r="F112" t="str">
            <v>54.32</v>
          </cell>
        </row>
        <row r="113">
          <cell r="A113" t="str">
            <v>模拟法庭</v>
          </cell>
          <cell r="B113" t="str">
            <v>0160202</v>
          </cell>
          <cell r="C113" t="str">
            <v>人文社会发展学院</v>
          </cell>
          <cell r="D113" t="str">
            <v>01600</v>
          </cell>
          <cell r="E113" t="str">
            <v>专业实验室</v>
          </cell>
          <cell r="F113" t="str">
            <v>170</v>
          </cell>
        </row>
        <row r="114">
          <cell r="A114" t="str">
            <v>电子政务实验室</v>
          </cell>
          <cell r="B114" t="str">
            <v>0160203</v>
          </cell>
          <cell r="C114" t="str">
            <v>人文社会发展学院</v>
          </cell>
          <cell r="D114" t="str">
            <v>01600</v>
          </cell>
          <cell r="E114" t="str">
            <v>专业实验室</v>
          </cell>
          <cell r="F114" t="str">
            <v>74.88</v>
          </cell>
        </row>
        <row r="115">
          <cell r="A115" t="str">
            <v>SPSS数据分析实验室</v>
          </cell>
          <cell r="B115" t="str">
            <v>0160204</v>
          </cell>
          <cell r="C115" t="str">
            <v>人文社会发展学院</v>
          </cell>
          <cell r="D115" t="str">
            <v>01600</v>
          </cell>
          <cell r="E115" t="str">
            <v>专业实验室</v>
          </cell>
          <cell r="F115" t="str">
            <v>84.48</v>
          </cell>
        </row>
        <row r="116">
          <cell r="A116" t="str">
            <v>法律案例库实验室</v>
          </cell>
          <cell r="B116" t="str">
            <v>0160205</v>
          </cell>
          <cell r="C116" t="str">
            <v>人文社会发展学院</v>
          </cell>
          <cell r="D116" t="str">
            <v>01600</v>
          </cell>
          <cell r="E116" t="str">
            <v>专业实验室</v>
          </cell>
          <cell r="F116" t="str">
            <v>79.5</v>
          </cell>
        </row>
        <row r="117">
          <cell r="A117" t="str">
            <v>案例分析实验室</v>
          </cell>
          <cell r="B117" t="str">
            <v>0160206</v>
          </cell>
          <cell r="C117" t="str">
            <v>人文社会发展学院</v>
          </cell>
          <cell r="D117" t="str">
            <v>01600</v>
          </cell>
          <cell r="E117" t="str">
            <v>专业实验室</v>
          </cell>
          <cell r="F117" t="str">
            <v>63.36</v>
          </cell>
        </row>
        <row r="118">
          <cell r="A118" t="str">
            <v>行为分析实验室</v>
          </cell>
          <cell r="B118" t="str">
            <v>0160207</v>
          </cell>
          <cell r="C118" t="str">
            <v>人文社会发展学院</v>
          </cell>
          <cell r="D118" t="str">
            <v>01600</v>
          </cell>
          <cell r="E118" t="str">
            <v>专业实验室</v>
          </cell>
          <cell r="F118" t="str">
            <v>13</v>
          </cell>
        </row>
        <row r="119">
          <cell r="A119" t="str">
            <v>农村调查数据处理实验室</v>
          </cell>
          <cell r="B119" t="str">
            <v>0160208</v>
          </cell>
          <cell r="C119" t="str">
            <v>人文社会发展学院</v>
          </cell>
          <cell r="D119" t="str">
            <v>01600</v>
          </cell>
          <cell r="E119" t="str">
            <v>专业实验室</v>
          </cell>
          <cell r="F119" t="str">
            <v>79.9</v>
          </cell>
        </row>
        <row r="120">
          <cell r="A120" t="str">
            <v>中国传统文化通识教育实验室</v>
          </cell>
          <cell r="B120" t="str">
            <v>0160209</v>
          </cell>
          <cell r="C120" t="str">
            <v>人文社会发展学院</v>
          </cell>
          <cell r="D120" t="str">
            <v>01600</v>
          </cell>
          <cell r="E120" t="str">
            <v>专业实验室</v>
          </cell>
          <cell r="F120" t="str">
            <v>79.9</v>
          </cell>
        </row>
        <row r="121">
          <cell r="A121" t="str">
            <v>文献检索室</v>
          </cell>
          <cell r="B121" t="str">
            <v>0160210</v>
          </cell>
          <cell r="C121" t="str">
            <v>人文社会发展学院</v>
          </cell>
          <cell r="D121" t="str">
            <v>01600</v>
          </cell>
          <cell r="E121" t="str">
            <v>基础实验室</v>
          </cell>
          <cell r="F121" t="str">
            <v>158</v>
          </cell>
        </row>
        <row r="122">
          <cell r="A122" t="str">
            <v>基础语言实验室</v>
          </cell>
          <cell r="B122" t="str">
            <v>0181001</v>
          </cell>
          <cell r="C122" t="str">
            <v>外语系</v>
          </cell>
          <cell r="D122" t="str">
            <v>01800</v>
          </cell>
          <cell r="E122" t="str">
            <v>基础实验室</v>
          </cell>
          <cell r="F122" t="str">
            <v>1966.05</v>
          </cell>
        </row>
        <row r="123">
          <cell r="A123" t="str">
            <v>同声传译实验室</v>
          </cell>
          <cell r="B123" t="str">
            <v>0181002</v>
          </cell>
          <cell r="C123" t="str">
            <v>外语系</v>
          </cell>
          <cell r="D123" t="str">
            <v>01800</v>
          </cell>
          <cell r="E123" t="str">
            <v>专业实验室</v>
          </cell>
          <cell r="F123" t="str">
            <v>88.92</v>
          </cell>
        </row>
        <row r="124">
          <cell r="A124" t="str">
            <v>专业基础实验室</v>
          </cell>
          <cell r="B124" t="str">
            <v>0181003</v>
          </cell>
          <cell r="C124" t="str">
            <v>外语系</v>
          </cell>
          <cell r="D124" t="str">
            <v>01800</v>
          </cell>
          <cell r="E124" t="str">
            <v>专业实验室</v>
          </cell>
          <cell r="F124" t="str">
            <v>159.12</v>
          </cell>
        </row>
        <row r="125">
          <cell r="A125" t="str">
            <v>专业综合实验室</v>
          </cell>
          <cell r="B125" t="str">
            <v>0181004</v>
          </cell>
          <cell r="C125" t="str">
            <v>外语系</v>
          </cell>
          <cell r="D125" t="str">
            <v>01800</v>
          </cell>
          <cell r="E125" t="str">
            <v>专业实验室</v>
          </cell>
          <cell r="F125" t="str">
            <v>79.56</v>
          </cell>
        </row>
        <row r="126">
          <cell r="A126" t="str">
            <v>体质测试中心</v>
          </cell>
          <cell r="B126" t="str">
            <v>01908</v>
          </cell>
          <cell r="C126" t="str">
            <v>体育部</v>
          </cell>
          <cell r="D126" t="str">
            <v>01900</v>
          </cell>
          <cell r="E126" t="str">
            <v>基础实验室</v>
          </cell>
          <cell r="F126" t="str">
            <v>260</v>
          </cell>
        </row>
        <row r="127">
          <cell r="A127" t="str">
            <v>健身健美实验室</v>
          </cell>
          <cell r="B127" t="str">
            <v>01909</v>
          </cell>
          <cell r="C127" t="str">
            <v>体育部</v>
          </cell>
          <cell r="D127" t="str">
            <v>01900</v>
          </cell>
          <cell r="E127" t="str">
            <v>基础实验室</v>
          </cell>
          <cell r="F127" t="str">
            <v>290</v>
          </cell>
        </row>
        <row r="128">
          <cell r="A128" t="str">
            <v>园林植物综合实验室</v>
          </cell>
          <cell r="B128" t="str">
            <v>0240501</v>
          </cell>
          <cell r="C128" t="str">
            <v>风景园林艺术学院</v>
          </cell>
          <cell r="D128" t="str">
            <v>02400</v>
          </cell>
          <cell r="E128" t="str">
            <v>专业实验室</v>
          </cell>
          <cell r="F128" t="str">
            <v>849.91</v>
          </cell>
        </row>
        <row r="129">
          <cell r="A129" t="str">
            <v>环境设计实训室</v>
          </cell>
          <cell r="B129" t="str">
            <v>0240502</v>
          </cell>
          <cell r="C129" t="str">
            <v>风景园林艺术学院</v>
          </cell>
          <cell r="D129" t="str">
            <v>02400</v>
          </cell>
          <cell r="E129" t="str">
            <v>专业实验室</v>
          </cell>
          <cell r="F129" t="str">
            <v>525.01</v>
          </cell>
        </row>
        <row r="130">
          <cell r="A130" t="str">
            <v>风景园林景观规划实训室</v>
          </cell>
          <cell r="B130" t="str">
            <v>0240503</v>
          </cell>
          <cell r="C130" t="str">
            <v>风景园林艺术学院</v>
          </cell>
          <cell r="D130" t="str">
            <v>02400</v>
          </cell>
          <cell r="E130" t="str">
            <v>专业实验室</v>
          </cell>
          <cell r="F130" t="str">
            <v>684.63</v>
          </cell>
        </row>
        <row r="131">
          <cell r="A131" t="str">
            <v>基础化学实验室</v>
          </cell>
          <cell r="B131" t="str">
            <v>0250901</v>
          </cell>
          <cell r="C131" t="str">
            <v>化学与药学院</v>
          </cell>
          <cell r="D131" t="str">
            <v>02500</v>
          </cell>
          <cell r="E131" t="str">
            <v>基础实验室</v>
          </cell>
          <cell r="F131" t="str">
            <v>1671.86</v>
          </cell>
        </row>
        <row r="132">
          <cell r="A132" t="str">
            <v>物理化学实验室</v>
          </cell>
          <cell r="B132" t="str">
            <v>0250902</v>
          </cell>
          <cell r="C132" t="str">
            <v>化学与药学院</v>
          </cell>
          <cell r="D132" t="str">
            <v>02500</v>
          </cell>
          <cell r="E132" t="str">
            <v>专业实验室</v>
          </cell>
          <cell r="F132" t="str">
            <v>486</v>
          </cell>
        </row>
        <row r="133">
          <cell r="A133" t="str">
            <v>无机化学分析实验室</v>
          </cell>
          <cell r="B133" t="str">
            <v>0250903</v>
          </cell>
          <cell r="C133" t="str">
            <v>化学与药学院</v>
          </cell>
          <cell r="D133" t="str">
            <v>02500</v>
          </cell>
          <cell r="E133" t="str">
            <v>专业实验室</v>
          </cell>
          <cell r="F133" t="str">
            <v>116.1</v>
          </cell>
        </row>
        <row r="134">
          <cell r="A134" t="str">
            <v>有机合成实验室</v>
          </cell>
          <cell r="B134" t="str">
            <v>0250904</v>
          </cell>
          <cell r="C134" t="str">
            <v>化学与药学院</v>
          </cell>
          <cell r="D134" t="str">
            <v>02500</v>
          </cell>
          <cell r="E134" t="str">
            <v>专业实验室</v>
          </cell>
          <cell r="F134" t="str">
            <v>284.92</v>
          </cell>
        </row>
        <row r="135">
          <cell r="A135" t="str">
            <v>有机化学实验室</v>
          </cell>
          <cell r="B135" t="str">
            <v>0250905</v>
          </cell>
          <cell r="C135" t="str">
            <v>化学与药学院</v>
          </cell>
          <cell r="D135" t="str">
            <v>02500</v>
          </cell>
          <cell r="E135" t="str">
            <v>专业实验室</v>
          </cell>
          <cell r="F135" t="str">
            <v>199</v>
          </cell>
        </row>
        <row r="136">
          <cell r="A136" t="str">
            <v>化学生物学实验室</v>
          </cell>
          <cell r="B136" t="str">
            <v>0250906</v>
          </cell>
          <cell r="C136" t="str">
            <v>化学与药学院</v>
          </cell>
          <cell r="D136" t="str">
            <v>02500</v>
          </cell>
          <cell r="E136" t="str">
            <v>专业实验室</v>
          </cell>
          <cell r="F136" t="str">
            <v>93.6</v>
          </cell>
        </row>
        <row r="137">
          <cell r="A137" t="str">
            <v>仪器分析实验室</v>
          </cell>
          <cell r="B137" t="str">
            <v>0250907</v>
          </cell>
          <cell r="C137" t="str">
            <v>化学与药学院</v>
          </cell>
          <cell r="D137" t="str">
            <v>02500</v>
          </cell>
          <cell r="E137" t="str">
            <v>专业实验室</v>
          </cell>
          <cell r="F137" t="str">
            <v>467.72</v>
          </cell>
        </row>
        <row r="138">
          <cell r="A138" t="str">
            <v>创新实验室</v>
          </cell>
          <cell r="B138" t="str">
            <v>0250908</v>
          </cell>
          <cell r="C138" t="str">
            <v>化学与药学院</v>
          </cell>
          <cell r="D138" t="str">
            <v>02500</v>
          </cell>
          <cell r="E138" t="str">
            <v>专业实验室</v>
          </cell>
          <cell r="F138" t="str">
            <v>93.6</v>
          </cell>
        </row>
        <row r="139">
          <cell r="A139" t="str">
            <v>天然产物实验室</v>
          </cell>
          <cell r="B139" t="str">
            <v>0250909</v>
          </cell>
          <cell r="C139" t="str">
            <v>化学与药学院</v>
          </cell>
          <cell r="D139" t="str">
            <v>02500</v>
          </cell>
          <cell r="E139" t="str">
            <v>专业实验室</v>
          </cell>
          <cell r="F139" t="str">
            <v>212.4</v>
          </cell>
        </row>
        <row r="140">
          <cell r="A140" t="str">
            <v>现代分离技术实验室</v>
          </cell>
          <cell r="B140" t="str">
            <v>0250910</v>
          </cell>
          <cell r="C140" t="str">
            <v>化学与药学院</v>
          </cell>
          <cell r="D140" t="str">
            <v>02500</v>
          </cell>
          <cell r="E140" t="str">
            <v>专业实验室</v>
          </cell>
          <cell r="F140" t="str">
            <v>86.4</v>
          </cell>
        </row>
        <row r="141">
          <cell r="A141" t="str">
            <v>曹新庄试验农场</v>
          </cell>
          <cell r="B141" t="str">
            <v>30599</v>
          </cell>
          <cell r="C141" t="str">
            <v>场站管理中心</v>
          </cell>
          <cell r="D141" t="str">
            <v>30500</v>
          </cell>
          <cell r="E141" t="str">
            <v>实习场所</v>
          </cell>
          <cell r="F141" t="str">
            <v>1225139.5</v>
          </cell>
        </row>
        <row r="142">
          <cell r="A142" t="str">
            <v>火地塘试验林场</v>
          </cell>
          <cell r="B142" t="str">
            <v>30508</v>
          </cell>
          <cell r="C142" t="str">
            <v>场站管理中心</v>
          </cell>
          <cell r="D142" t="str">
            <v>30500</v>
          </cell>
          <cell r="E142" t="str">
            <v>实习场所</v>
          </cell>
          <cell r="F142" t="str">
            <v>27729998.6</v>
          </cell>
        </row>
        <row r="143">
          <cell r="A143" t="str">
            <v>眉县试验站</v>
          </cell>
          <cell r="B143" t="str">
            <v>30504</v>
          </cell>
          <cell r="C143" t="str">
            <v>场站管理中心</v>
          </cell>
          <cell r="D143" t="str">
            <v>30500</v>
          </cell>
          <cell r="E143" t="str">
            <v>实习场所</v>
          </cell>
          <cell r="F143" t="str">
            <v>648029.9</v>
          </cell>
        </row>
        <row r="144">
          <cell r="A144" t="str">
            <v>周至试验站</v>
          </cell>
          <cell r="B144" t="str">
            <v>30503</v>
          </cell>
          <cell r="C144" t="str">
            <v>场站管理中心</v>
          </cell>
          <cell r="D144" t="str">
            <v>30500</v>
          </cell>
          <cell r="E144" t="str">
            <v>实习场所</v>
          </cell>
          <cell r="F144" t="str">
            <v>538456</v>
          </cell>
        </row>
        <row r="145">
          <cell r="A145" t="str">
            <v>斗口试验站</v>
          </cell>
          <cell r="B145" t="str">
            <v>30506</v>
          </cell>
          <cell r="C145" t="str">
            <v>场站管理中心</v>
          </cell>
          <cell r="D145" t="str">
            <v>30500</v>
          </cell>
          <cell r="E145" t="str">
            <v>实习场所</v>
          </cell>
          <cell r="F145" t="str">
            <v>938264.7</v>
          </cell>
        </row>
        <row r="146">
          <cell r="A146" t="str">
            <v>危险品库房</v>
          </cell>
          <cell r="B146" t="str">
            <v>21199</v>
          </cell>
          <cell r="C146" t="str">
            <v>国有资产管理处</v>
          </cell>
          <cell r="D146" t="str">
            <v>21100</v>
          </cell>
          <cell r="E146" t="str">
            <v>基础实验室</v>
          </cell>
          <cell r="F146" t="str">
            <v>878.32</v>
          </cell>
        </row>
        <row r="147">
          <cell r="A147" t="str">
            <v>昆虫博物馆</v>
          </cell>
          <cell r="B147" t="str">
            <v>31196</v>
          </cell>
          <cell r="C147" t="str">
            <v>博览园</v>
          </cell>
          <cell r="D147" t="str">
            <v>31100</v>
          </cell>
          <cell r="E147" t="str">
            <v>基础实验室</v>
          </cell>
          <cell r="F147" t="str">
            <v>3600</v>
          </cell>
        </row>
        <row r="148">
          <cell r="A148" t="str">
            <v>动物博物馆</v>
          </cell>
          <cell r="B148" t="str">
            <v>31197</v>
          </cell>
          <cell r="C148" t="str">
            <v>博览园</v>
          </cell>
          <cell r="D148" t="str">
            <v>31100</v>
          </cell>
          <cell r="E148" t="str">
            <v>基础实验室</v>
          </cell>
          <cell r="F148" t="str">
            <v>4300</v>
          </cell>
        </row>
        <row r="149">
          <cell r="A149" t="str">
            <v>土壤博物馆</v>
          </cell>
          <cell r="B149" t="str">
            <v>31198</v>
          </cell>
          <cell r="C149" t="str">
            <v>博览园</v>
          </cell>
          <cell r="D149" t="str">
            <v>31100</v>
          </cell>
          <cell r="E149" t="str">
            <v>基础实验室</v>
          </cell>
          <cell r="F149" t="str">
            <v>800</v>
          </cell>
        </row>
        <row r="150">
          <cell r="A150" t="str">
            <v>植物博物馆</v>
          </cell>
          <cell r="B150" t="str">
            <v>31199</v>
          </cell>
          <cell r="C150" t="str">
            <v>博览园</v>
          </cell>
          <cell r="D150" t="str">
            <v>31100</v>
          </cell>
          <cell r="E150" t="str">
            <v>基础实验室</v>
          </cell>
          <cell r="F150" t="str">
            <v>3200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86"/>
  <sheetViews>
    <sheetView tabSelected="1" topLeftCell="A25" workbookViewId="0">
      <selection activeCell="AM4" sqref="AM4"/>
    </sheetView>
  </sheetViews>
  <sheetFormatPr defaultRowHeight="16.5"/>
  <cols>
    <col min="1" max="1" width="3.625" style="75" customWidth="1"/>
    <col min="2" max="2" width="6.875" style="75" customWidth="1"/>
    <col min="3" max="3" width="8.375" style="75" customWidth="1"/>
    <col min="4" max="4" width="4.875" style="75" customWidth="1"/>
    <col min="5" max="5" width="2.875" style="75" customWidth="1"/>
    <col min="6" max="6" width="1.875" style="75" customWidth="1"/>
    <col min="7" max="7" width="6.125" style="75" customWidth="1"/>
    <col min="8" max="8" width="7.125" style="75" customWidth="1"/>
    <col min="9" max="9" width="3.25" style="75" customWidth="1"/>
    <col min="10" max="10" width="9" style="71"/>
    <col min="11" max="11" width="5.5" style="75" customWidth="1"/>
    <col min="12" max="12" width="11.125" style="75" customWidth="1"/>
    <col min="13" max="13" width="10.5" style="75" customWidth="1"/>
    <col min="14" max="14" width="8" style="122" customWidth="1"/>
    <col min="15" max="15" width="6.875" style="75" customWidth="1"/>
    <col min="16" max="16" width="5" style="75" customWidth="1"/>
    <col min="17" max="17" width="4.75" style="108" customWidth="1"/>
    <col min="18" max="18" width="6.25" style="75" customWidth="1"/>
    <col min="19" max="19" width="3.875" style="75" customWidth="1"/>
    <col min="20" max="20" width="6.25" style="75" customWidth="1"/>
    <col min="21" max="21" width="4.75" style="75" customWidth="1"/>
    <col min="22" max="22" width="12.5" style="75" customWidth="1"/>
    <col min="23" max="23" width="7.875" style="75" customWidth="1"/>
    <col min="24" max="24" width="4.5" style="75" customWidth="1"/>
    <col min="25" max="25" width="4.875" style="75" customWidth="1"/>
    <col min="26" max="26" width="6.125" style="75" customWidth="1"/>
    <col min="27" max="27" width="5" style="75" customWidth="1"/>
    <col min="28" max="28" width="13.75" style="122" customWidth="1"/>
    <col min="29" max="29" width="3.25" style="75" customWidth="1"/>
    <col min="30" max="30" width="3.75" style="75" customWidth="1"/>
    <col min="31" max="31" width="5.75" style="75" customWidth="1"/>
    <col min="32" max="32" width="3" style="75" customWidth="1"/>
    <col min="33" max="33" width="4.25" style="75" customWidth="1"/>
    <col min="34" max="34" width="4.875" style="75" customWidth="1"/>
    <col min="35" max="35" width="3.875" style="75" customWidth="1"/>
    <col min="36" max="36" width="3.375" style="75" customWidth="1"/>
    <col min="37" max="37" width="3.5" style="75" customWidth="1"/>
    <col min="38" max="16384" width="9" style="71"/>
  </cols>
  <sheetData>
    <row r="1" spans="1:37" ht="36.75" customHeight="1">
      <c r="B1" s="175" t="s">
        <v>655</v>
      </c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7"/>
    </row>
    <row r="2" spans="1:37" s="66" customFormat="1">
      <c r="A2" s="74"/>
      <c r="B2" s="130"/>
      <c r="C2" s="130"/>
      <c r="D2" s="131"/>
      <c r="E2" s="131"/>
      <c r="F2" s="171" t="s">
        <v>0</v>
      </c>
      <c r="G2" s="172"/>
      <c r="H2" s="172"/>
      <c r="I2" s="172"/>
      <c r="J2" s="172"/>
      <c r="K2" s="172"/>
      <c r="L2" s="172"/>
      <c r="M2" s="173"/>
      <c r="N2" s="172"/>
      <c r="O2" s="172"/>
      <c r="P2" s="172"/>
      <c r="Q2" s="174"/>
      <c r="R2" s="172"/>
      <c r="S2" s="172"/>
      <c r="T2" s="172"/>
      <c r="U2" s="172"/>
      <c r="V2" s="172"/>
      <c r="W2" s="172"/>
      <c r="X2" s="172"/>
      <c r="Y2" s="172"/>
      <c r="Z2" s="172"/>
      <c r="AA2" s="130"/>
      <c r="AB2" s="132"/>
      <c r="AC2" s="130"/>
      <c r="AD2" s="130"/>
      <c r="AE2" s="130"/>
      <c r="AF2" s="130"/>
      <c r="AG2" s="130"/>
      <c r="AH2" s="130"/>
      <c r="AI2" s="130"/>
      <c r="AJ2" s="130"/>
      <c r="AK2" s="130"/>
    </row>
    <row r="3" spans="1:37" s="67" customFormat="1" ht="213.75" customHeight="1">
      <c r="A3" s="123" t="s">
        <v>1</v>
      </c>
      <c r="B3" s="133" t="s">
        <v>2</v>
      </c>
      <c r="C3" s="133" t="s">
        <v>3</v>
      </c>
      <c r="D3" s="134" t="s">
        <v>4</v>
      </c>
      <c r="E3" s="134" t="s">
        <v>5</v>
      </c>
      <c r="F3" s="135" t="s">
        <v>6</v>
      </c>
      <c r="G3" s="133" t="s">
        <v>7</v>
      </c>
      <c r="H3" s="136" t="s">
        <v>8</v>
      </c>
      <c r="I3" s="133" t="s">
        <v>9</v>
      </c>
      <c r="J3" s="137" t="s">
        <v>10</v>
      </c>
      <c r="K3" s="133" t="s">
        <v>11</v>
      </c>
      <c r="L3" s="133" t="s">
        <v>12</v>
      </c>
      <c r="M3" s="118" t="s">
        <v>13</v>
      </c>
      <c r="N3" s="133" t="s">
        <v>14</v>
      </c>
      <c r="O3" s="133" t="s">
        <v>15</v>
      </c>
      <c r="P3" s="133" t="s">
        <v>16</v>
      </c>
      <c r="Q3" s="133" t="s">
        <v>17</v>
      </c>
      <c r="R3" s="133" t="s">
        <v>18</v>
      </c>
      <c r="S3" s="133" t="s">
        <v>19</v>
      </c>
      <c r="T3" s="133" t="s">
        <v>20</v>
      </c>
      <c r="U3" s="133" t="s">
        <v>21</v>
      </c>
      <c r="V3" s="133" t="s">
        <v>22</v>
      </c>
      <c r="W3" s="133" t="s">
        <v>23</v>
      </c>
      <c r="X3" s="133" t="s">
        <v>24</v>
      </c>
      <c r="Y3" s="133" t="s">
        <v>25</v>
      </c>
      <c r="Z3" s="133" t="s">
        <v>26</v>
      </c>
      <c r="AA3" s="133" t="s">
        <v>27</v>
      </c>
      <c r="AB3" s="198" t="s">
        <v>28</v>
      </c>
      <c r="AC3" s="133" t="s">
        <v>29</v>
      </c>
      <c r="AD3" s="133" t="s">
        <v>30</v>
      </c>
      <c r="AE3" s="133" t="s">
        <v>31</v>
      </c>
      <c r="AF3" s="133" t="s">
        <v>32</v>
      </c>
      <c r="AG3" s="133" t="s">
        <v>33</v>
      </c>
      <c r="AH3" s="133" t="s">
        <v>34</v>
      </c>
      <c r="AI3" s="133" t="s">
        <v>35</v>
      </c>
      <c r="AJ3" s="133" t="s">
        <v>36</v>
      </c>
      <c r="AK3" s="133" t="s">
        <v>37</v>
      </c>
    </row>
    <row r="4" spans="1:37" s="11" customFormat="1" ht="58.5" customHeight="1">
      <c r="A4" s="1">
        <v>1</v>
      </c>
      <c r="B4" s="2" t="s">
        <v>38</v>
      </c>
      <c r="C4" s="2" t="s">
        <v>39</v>
      </c>
      <c r="D4" s="3" t="s">
        <v>40</v>
      </c>
      <c r="E4" s="3"/>
      <c r="F4" s="4"/>
      <c r="G4" s="2" t="s">
        <v>41</v>
      </c>
      <c r="H4" s="5" t="s">
        <v>42</v>
      </c>
      <c r="I4" s="2">
        <v>2</v>
      </c>
      <c r="J4" s="2" t="s">
        <v>43</v>
      </c>
      <c r="K4" s="2" t="s">
        <v>44</v>
      </c>
      <c r="L4" s="2">
        <v>13619246745</v>
      </c>
      <c r="M4" s="76" t="s">
        <v>45</v>
      </c>
      <c r="N4" s="43" t="s">
        <v>46</v>
      </c>
      <c r="O4" s="2" t="s">
        <v>47</v>
      </c>
      <c r="P4" s="2" t="s">
        <v>48</v>
      </c>
      <c r="Q4" s="2">
        <v>1</v>
      </c>
      <c r="R4" s="2">
        <v>1</v>
      </c>
      <c r="S4" s="2">
        <v>0</v>
      </c>
      <c r="T4" s="2" t="s">
        <v>49</v>
      </c>
      <c r="U4" s="2" t="s">
        <v>50</v>
      </c>
      <c r="V4" s="2" t="s">
        <v>51</v>
      </c>
      <c r="W4" s="8"/>
      <c r="X4" s="1">
        <v>164</v>
      </c>
      <c r="Y4" s="9">
        <v>5</v>
      </c>
      <c r="Z4" s="2" t="s">
        <v>52</v>
      </c>
      <c r="AA4" s="10" t="s">
        <v>53</v>
      </c>
      <c r="AB4" s="199" t="s">
        <v>54</v>
      </c>
      <c r="AC4" s="2"/>
      <c r="AD4" s="2" t="s">
        <v>55</v>
      </c>
      <c r="AE4" s="2" t="s">
        <v>56</v>
      </c>
      <c r="AF4" s="2" t="s">
        <v>57</v>
      </c>
      <c r="AG4" s="2" t="s">
        <v>58</v>
      </c>
      <c r="AH4" s="2" t="s">
        <v>59</v>
      </c>
      <c r="AI4" s="2" t="s">
        <v>60</v>
      </c>
      <c r="AJ4" s="2">
        <v>35</v>
      </c>
      <c r="AK4" s="2">
        <v>35</v>
      </c>
    </row>
    <row r="5" spans="1:37" s="11" customFormat="1" ht="54" customHeight="1">
      <c r="A5" s="1">
        <v>2</v>
      </c>
      <c r="B5" s="12" t="s">
        <v>38</v>
      </c>
      <c r="C5" s="12" t="s">
        <v>39</v>
      </c>
      <c r="D5" s="13" t="s">
        <v>40</v>
      </c>
      <c r="E5" s="13"/>
      <c r="F5" s="14"/>
      <c r="G5" s="12" t="s">
        <v>41</v>
      </c>
      <c r="H5" s="15" t="s">
        <v>42</v>
      </c>
      <c r="I5" s="16">
        <v>2</v>
      </c>
      <c r="J5" s="2" t="s">
        <v>43</v>
      </c>
      <c r="K5" s="16" t="s">
        <v>44</v>
      </c>
      <c r="L5" s="16">
        <v>13619246745</v>
      </c>
      <c r="M5" s="77" t="s">
        <v>61</v>
      </c>
      <c r="N5" s="179" t="s">
        <v>62</v>
      </c>
      <c r="O5" s="12" t="s">
        <v>47</v>
      </c>
      <c r="P5" s="12" t="s">
        <v>63</v>
      </c>
      <c r="Q5" s="12">
        <v>2</v>
      </c>
      <c r="R5" s="12">
        <v>2</v>
      </c>
      <c r="S5" s="12">
        <v>0</v>
      </c>
      <c r="T5" s="16" t="s">
        <v>64</v>
      </c>
      <c r="U5" s="12" t="s">
        <v>50</v>
      </c>
      <c r="V5" s="17" t="s">
        <v>65</v>
      </c>
      <c r="W5" s="18"/>
      <c r="X5" s="19">
        <v>32</v>
      </c>
      <c r="Y5" s="20">
        <v>2</v>
      </c>
      <c r="Z5" s="12" t="s">
        <v>66</v>
      </c>
      <c r="AA5" s="21" t="s">
        <v>67</v>
      </c>
      <c r="AB5" s="200" t="s">
        <v>68</v>
      </c>
      <c r="AC5" s="12"/>
      <c r="AD5" s="12" t="s">
        <v>55</v>
      </c>
      <c r="AE5" s="12" t="s">
        <v>56</v>
      </c>
      <c r="AF5" s="12" t="s">
        <v>57</v>
      </c>
      <c r="AG5" s="12" t="s">
        <v>58</v>
      </c>
      <c r="AH5" s="12" t="s">
        <v>69</v>
      </c>
      <c r="AI5" s="12" t="s">
        <v>70</v>
      </c>
      <c r="AJ5" s="16">
        <v>35</v>
      </c>
      <c r="AK5" s="16">
        <v>35</v>
      </c>
    </row>
    <row r="6" spans="1:37" s="28" customFormat="1" ht="72" customHeight="1">
      <c r="A6" s="1">
        <v>3</v>
      </c>
      <c r="B6" s="22" t="s">
        <v>38</v>
      </c>
      <c r="C6" s="22" t="s">
        <v>39</v>
      </c>
      <c r="D6" s="23" t="s">
        <v>40</v>
      </c>
      <c r="E6" s="23"/>
      <c r="F6" s="24"/>
      <c r="G6" s="22" t="s">
        <v>41</v>
      </c>
      <c r="H6" s="25" t="s">
        <v>42</v>
      </c>
      <c r="I6" s="2">
        <v>2</v>
      </c>
      <c r="J6" s="2" t="s">
        <v>71</v>
      </c>
      <c r="K6" s="2" t="s">
        <v>72</v>
      </c>
      <c r="L6" s="2">
        <v>13619246745</v>
      </c>
      <c r="M6" s="36" t="s">
        <v>73</v>
      </c>
      <c r="N6" s="180" t="s">
        <v>74</v>
      </c>
      <c r="O6" s="22" t="s">
        <v>47</v>
      </c>
      <c r="P6" s="22" t="s">
        <v>63</v>
      </c>
      <c r="Q6" s="22">
        <v>1</v>
      </c>
      <c r="R6" s="22">
        <v>1</v>
      </c>
      <c r="S6" s="22">
        <v>0</v>
      </c>
      <c r="T6" s="2" t="s">
        <v>75</v>
      </c>
      <c r="U6" s="22" t="s">
        <v>76</v>
      </c>
      <c r="V6" s="2" t="s">
        <v>77</v>
      </c>
      <c r="W6" s="22"/>
      <c r="X6" s="1">
        <v>64</v>
      </c>
      <c r="Y6" s="2">
        <v>2</v>
      </c>
      <c r="Z6" s="22" t="s">
        <v>66</v>
      </c>
      <c r="AA6" s="27" t="s">
        <v>67</v>
      </c>
      <c r="AB6" s="199" t="s">
        <v>78</v>
      </c>
      <c r="AC6" s="22"/>
      <c r="AD6" s="22" t="s">
        <v>55</v>
      </c>
      <c r="AE6" s="22" t="s">
        <v>56</v>
      </c>
      <c r="AF6" s="22" t="s">
        <v>57</v>
      </c>
      <c r="AG6" s="22" t="s">
        <v>58</v>
      </c>
      <c r="AH6" s="22" t="s">
        <v>69</v>
      </c>
      <c r="AI6" s="22" t="s">
        <v>70</v>
      </c>
      <c r="AJ6" s="2">
        <v>35</v>
      </c>
      <c r="AK6" s="2">
        <v>35</v>
      </c>
    </row>
    <row r="7" spans="1:37" s="28" customFormat="1" ht="25.5" customHeight="1">
      <c r="A7" s="1">
        <v>4</v>
      </c>
      <c r="B7" s="22" t="s">
        <v>38</v>
      </c>
      <c r="C7" s="22" t="s">
        <v>39</v>
      </c>
      <c r="D7" s="23" t="s">
        <v>40</v>
      </c>
      <c r="E7" s="23"/>
      <c r="F7" s="24"/>
      <c r="G7" s="22" t="s">
        <v>41</v>
      </c>
      <c r="H7" s="25" t="s">
        <v>42</v>
      </c>
      <c r="I7" s="2">
        <v>2</v>
      </c>
      <c r="J7" s="2" t="s">
        <v>71</v>
      </c>
      <c r="K7" s="2" t="s">
        <v>72</v>
      </c>
      <c r="L7" s="2">
        <v>13619246745</v>
      </c>
      <c r="M7" s="36" t="s">
        <v>79</v>
      </c>
      <c r="N7" s="180" t="s">
        <v>80</v>
      </c>
      <c r="O7" s="22" t="s">
        <v>47</v>
      </c>
      <c r="P7" s="2" t="s">
        <v>81</v>
      </c>
      <c r="Q7" s="22">
        <v>2</v>
      </c>
      <c r="R7" s="22">
        <v>2</v>
      </c>
      <c r="S7" s="22">
        <v>0</v>
      </c>
      <c r="T7" s="2" t="s">
        <v>75</v>
      </c>
      <c r="U7" s="22" t="s">
        <v>76</v>
      </c>
      <c r="V7" s="2" t="s">
        <v>82</v>
      </c>
      <c r="W7" s="22"/>
      <c r="X7" s="1">
        <v>32</v>
      </c>
      <c r="Y7" s="2">
        <v>2</v>
      </c>
      <c r="Z7" s="2" t="s">
        <v>66</v>
      </c>
      <c r="AA7" s="22"/>
      <c r="AB7" s="199" t="s">
        <v>83</v>
      </c>
      <c r="AC7" s="22"/>
      <c r="AD7" s="2" t="s">
        <v>55</v>
      </c>
      <c r="AE7" s="2" t="s">
        <v>56</v>
      </c>
      <c r="AF7" s="2" t="s">
        <v>57</v>
      </c>
      <c r="AG7" s="22"/>
      <c r="AH7" s="22"/>
      <c r="AI7" s="22"/>
      <c r="AJ7" s="22"/>
      <c r="AK7" s="22"/>
    </row>
    <row r="8" spans="1:37" s="11" customFormat="1" ht="20.25" customHeight="1">
      <c r="A8" s="1">
        <v>5</v>
      </c>
      <c r="B8" s="22" t="s">
        <v>38</v>
      </c>
      <c r="C8" s="22" t="s">
        <v>39</v>
      </c>
      <c r="D8" s="22" t="s">
        <v>40</v>
      </c>
      <c r="E8" s="22"/>
      <c r="F8" s="29"/>
      <c r="G8" s="22" t="s">
        <v>41</v>
      </c>
      <c r="H8" s="22" t="s">
        <v>42</v>
      </c>
      <c r="I8" s="2">
        <v>2</v>
      </c>
      <c r="J8" s="2" t="s">
        <v>43</v>
      </c>
      <c r="K8" s="2" t="s">
        <v>44</v>
      </c>
      <c r="L8" s="2">
        <v>13619246745</v>
      </c>
      <c r="M8" s="47" t="s">
        <v>84</v>
      </c>
      <c r="N8" s="181" t="s">
        <v>85</v>
      </c>
      <c r="O8" s="22" t="s">
        <v>47</v>
      </c>
      <c r="P8" s="22" t="s">
        <v>57</v>
      </c>
      <c r="Q8" s="22">
        <v>4</v>
      </c>
      <c r="R8" s="22">
        <v>4</v>
      </c>
      <c r="S8" s="22">
        <v>0</v>
      </c>
      <c r="T8" s="2" t="s">
        <v>64</v>
      </c>
      <c r="U8" s="22"/>
      <c r="V8" s="22"/>
      <c r="W8" s="31"/>
      <c r="X8" s="32"/>
      <c r="Y8" s="33"/>
      <c r="Z8" s="22"/>
      <c r="AA8" s="22"/>
      <c r="AB8" s="201"/>
      <c r="AC8" s="22"/>
      <c r="AD8" s="22"/>
      <c r="AE8" s="22"/>
      <c r="AF8" s="2" t="s">
        <v>57</v>
      </c>
      <c r="AG8" s="22"/>
      <c r="AH8" s="22"/>
      <c r="AI8" s="22"/>
      <c r="AJ8" s="22"/>
      <c r="AK8" s="22"/>
    </row>
    <row r="9" spans="1:37" s="11" customFormat="1" ht="24.75" customHeight="1">
      <c r="A9" s="1">
        <v>6</v>
      </c>
      <c r="B9" s="26" t="s">
        <v>38</v>
      </c>
      <c r="C9" s="26" t="s">
        <v>39</v>
      </c>
      <c r="D9" s="26" t="s">
        <v>40</v>
      </c>
      <c r="E9" s="26"/>
      <c r="F9" s="34"/>
      <c r="G9" s="26" t="s">
        <v>41</v>
      </c>
      <c r="H9" s="26" t="s">
        <v>42</v>
      </c>
      <c r="I9" s="2">
        <v>2</v>
      </c>
      <c r="J9" s="2" t="s">
        <v>43</v>
      </c>
      <c r="K9" s="2" t="s">
        <v>44</v>
      </c>
      <c r="L9" s="2">
        <v>13619246745</v>
      </c>
      <c r="M9" s="54" t="s">
        <v>86</v>
      </c>
      <c r="N9" s="182" t="s">
        <v>87</v>
      </c>
      <c r="O9" s="26" t="s">
        <v>47</v>
      </c>
      <c r="P9" s="26" t="s">
        <v>57</v>
      </c>
      <c r="Q9" s="26">
        <v>3</v>
      </c>
      <c r="R9" s="26">
        <v>3</v>
      </c>
      <c r="S9" s="26">
        <v>0</v>
      </c>
      <c r="T9" s="37" t="s">
        <v>64</v>
      </c>
      <c r="U9" s="26"/>
      <c r="V9" s="26"/>
      <c r="W9" s="38"/>
      <c r="X9" s="32"/>
      <c r="Y9" s="39"/>
      <c r="Z9" s="26"/>
      <c r="AA9" s="26"/>
      <c r="AB9" s="202"/>
      <c r="AC9" s="26"/>
      <c r="AD9" s="26"/>
      <c r="AE9" s="26"/>
      <c r="AF9" s="2" t="s">
        <v>57</v>
      </c>
      <c r="AG9" s="26"/>
      <c r="AH9" s="26"/>
      <c r="AI9" s="26"/>
      <c r="AJ9" s="26"/>
      <c r="AK9" s="26"/>
    </row>
    <row r="10" spans="1:37" s="11" customFormat="1" ht="40.5" customHeight="1">
      <c r="A10" s="1">
        <v>7</v>
      </c>
      <c r="B10" s="22" t="s">
        <v>38</v>
      </c>
      <c r="C10" s="22" t="s">
        <v>39</v>
      </c>
      <c r="D10" s="23" t="s">
        <v>40</v>
      </c>
      <c r="E10" s="23"/>
      <c r="F10" s="24"/>
      <c r="G10" s="22" t="s">
        <v>41</v>
      </c>
      <c r="H10" s="25" t="s">
        <v>42</v>
      </c>
      <c r="I10" s="2">
        <v>2</v>
      </c>
      <c r="J10" s="2" t="s">
        <v>43</v>
      </c>
      <c r="K10" s="2" t="s">
        <v>44</v>
      </c>
      <c r="L10" s="2">
        <v>13619246745</v>
      </c>
      <c r="M10" s="36" t="s">
        <v>91</v>
      </c>
      <c r="N10" s="180" t="s">
        <v>92</v>
      </c>
      <c r="O10" s="22" t="s">
        <v>47</v>
      </c>
      <c r="P10" s="22" t="s">
        <v>63</v>
      </c>
      <c r="Q10" s="2">
        <v>4</v>
      </c>
      <c r="R10" s="2">
        <v>2</v>
      </c>
      <c r="S10" s="2">
        <v>2</v>
      </c>
      <c r="T10" s="2" t="s">
        <v>64</v>
      </c>
      <c r="U10" s="22" t="s">
        <v>50</v>
      </c>
      <c r="V10" s="40" t="s">
        <v>93</v>
      </c>
      <c r="W10" s="8"/>
      <c r="X10" s="1">
        <v>20</v>
      </c>
      <c r="Y10" s="9">
        <v>2</v>
      </c>
      <c r="Z10" s="2" t="s">
        <v>52</v>
      </c>
      <c r="AA10" s="10" t="s">
        <v>94</v>
      </c>
      <c r="AB10" s="199" t="s">
        <v>95</v>
      </c>
      <c r="AC10" s="22"/>
      <c r="AD10" s="22" t="s">
        <v>55</v>
      </c>
      <c r="AE10" s="22" t="s">
        <v>56</v>
      </c>
      <c r="AF10" s="22" t="s">
        <v>57</v>
      </c>
      <c r="AG10" s="22" t="s">
        <v>58</v>
      </c>
      <c r="AH10" s="2" t="s">
        <v>96</v>
      </c>
      <c r="AI10" s="22"/>
      <c r="AJ10" s="2"/>
      <c r="AK10" s="2"/>
    </row>
    <row r="11" spans="1:37" s="11" customFormat="1" ht="39" customHeight="1">
      <c r="A11" s="1">
        <v>8</v>
      </c>
      <c r="B11" s="2" t="s">
        <v>38</v>
      </c>
      <c r="C11" s="2" t="s">
        <v>39</v>
      </c>
      <c r="D11" s="3" t="s">
        <v>40</v>
      </c>
      <c r="E11" s="3"/>
      <c r="F11" s="4"/>
      <c r="G11" s="2" t="s">
        <v>41</v>
      </c>
      <c r="H11" s="5" t="s">
        <v>42</v>
      </c>
      <c r="I11" s="2">
        <v>2</v>
      </c>
      <c r="J11" s="2" t="s">
        <v>43</v>
      </c>
      <c r="K11" s="2" t="s">
        <v>44</v>
      </c>
      <c r="L11" s="2">
        <v>13619246745</v>
      </c>
      <c r="M11" s="78" t="s">
        <v>91</v>
      </c>
      <c r="N11" s="43" t="s">
        <v>97</v>
      </c>
      <c r="O11" s="2" t="s">
        <v>47</v>
      </c>
      <c r="P11" s="2" t="s">
        <v>63</v>
      </c>
      <c r="Q11" s="2">
        <v>2</v>
      </c>
      <c r="R11" s="2">
        <v>2</v>
      </c>
      <c r="S11" s="2">
        <v>0</v>
      </c>
      <c r="T11" s="2" t="s">
        <v>64</v>
      </c>
      <c r="U11" s="2" t="s">
        <v>50</v>
      </c>
      <c r="V11" s="40" t="s">
        <v>93</v>
      </c>
      <c r="W11" s="8"/>
      <c r="X11" s="1">
        <v>20</v>
      </c>
      <c r="Y11" s="9">
        <v>2</v>
      </c>
      <c r="Z11" s="2" t="s">
        <v>52</v>
      </c>
      <c r="AA11" s="10" t="s">
        <v>94</v>
      </c>
      <c r="AB11" s="199" t="s">
        <v>95</v>
      </c>
      <c r="AC11" s="2"/>
      <c r="AD11" s="2" t="s">
        <v>55</v>
      </c>
      <c r="AE11" s="2" t="s">
        <v>56</v>
      </c>
      <c r="AF11" s="2" t="s">
        <v>57</v>
      </c>
      <c r="AG11" s="2" t="s">
        <v>58</v>
      </c>
      <c r="AH11" s="2" t="s">
        <v>69</v>
      </c>
      <c r="AI11" s="2" t="s">
        <v>70</v>
      </c>
      <c r="AJ11" s="2">
        <v>35</v>
      </c>
      <c r="AK11" s="2">
        <v>35</v>
      </c>
    </row>
    <row r="12" spans="1:37" s="11" customFormat="1" ht="24" customHeight="1">
      <c r="A12" s="1">
        <v>9</v>
      </c>
      <c r="B12" s="22" t="s">
        <v>38</v>
      </c>
      <c r="C12" s="22" t="s">
        <v>39</v>
      </c>
      <c r="D12" s="23" t="s">
        <v>40</v>
      </c>
      <c r="E12" s="23"/>
      <c r="F12" s="24"/>
      <c r="G12" s="22" t="s">
        <v>41</v>
      </c>
      <c r="H12" s="25" t="s">
        <v>42</v>
      </c>
      <c r="I12" s="2">
        <v>2</v>
      </c>
      <c r="J12" s="2" t="s">
        <v>43</v>
      </c>
      <c r="K12" s="2" t="s">
        <v>44</v>
      </c>
      <c r="L12" s="2">
        <v>13619246745</v>
      </c>
      <c r="M12" s="54" t="s">
        <v>98</v>
      </c>
      <c r="N12" s="182" t="s">
        <v>99</v>
      </c>
      <c r="O12" s="22" t="s">
        <v>47</v>
      </c>
      <c r="P12" s="2" t="s">
        <v>48</v>
      </c>
      <c r="Q12" s="22">
        <v>6</v>
      </c>
      <c r="R12" s="22">
        <v>6</v>
      </c>
      <c r="S12" s="22">
        <v>0</v>
      </c>
      <c r="T12" s="2" t="s">
        <v>64</v>
      </c>
      <c r="U12" s="22" t="s">
        <v>50</v>
      </c>
      <c r="V12" s="2" t="s">
        <v>100</v>
      </c>
      <c r="W12" s="31"/>
      <c r="X12" s="1">
        <v>32</v>
      </c>
      <c r="Y12" s="9">
        <v>2</v>
      </c>
      <c r="Z12" s="2" t="s">
        <v>52</v>
      </c>
      <c r="AA12" s="22"/>
      <c r="AB12" s="199" t="s">
        <v>101</v>
      </c>
      <c r="AC12" s="22"/>
      <c r="AD12" s="22" t="s">
        <v>55</v>
      </c>
      <c r="AE12" s="22" t="s">
        <v>56</v>
      </c>
      <c r="AF12" s="2" t="s">
        <v>57</v>
      </c>
      <c r="AG12" s="22"/>
      <c r="AH12" s="22"/>
      <c r="AI12" s="22"/>
      <c r="AJ12" s="22"/>
      <c r="AK12" s="22"/>
    </row>
    <row r="13" spans="1:37" s="11" customFormat="1" ht="39" customHeight="1">
      <c r="A13" s="1">
        <v>10</v>
      </c>
      <c r="B13" s="22" t="s">
        <v>38</v>
      </c>
      <c r="C13" s="22" t="s">
        <v>39</v>
      </c>
      <c r="D13" s="23" t="s">
        <v>40</v>
      </c>
      <c r="E13" s="23"/>
      <c r="F13" s="24"/>
      <c r="G13" s="22" t="s">
        <v>41</v>
      </c>
      <c r="H13" s="25" t="s">
        <v>42</v>
      </c>
      <c r="I13" s="2">
        <v>2</v>
      </c>
      <c r="J13" s="2" t="s">
        <v>43</v>
      </c>
      <c r="K13" s="2" t="s">
        <v>44</v>
      </c>
      <c r="L13" s="2">
        <v>13619246745</v>
      </c>
      <c r="M13" s="54" t="s">
        <v>102</v>
      </c>
      <c r="N13" s="182" t="s">
        <v>103</v>
      </c>
      <c r="O13" s="22" t="s">
        <v>47</v>
      </c>
      <c r="P13" s="22" t="s">
        <v>63</v>
      </c>
      <c r="Q13" s="22">
        <v>1</v>
      </c>
      <c r="R13" s="22">
        <v>1</v>
      </c>
      <c r="S13" s="22">
        <v>0</v>
      </c>
      <c r="T13" s="22" t="s">
        <v>104</v>
      </c>
      <c r="U13" s="22" t="s">
        <v>50</v>
      </c>
      <c r="V13" s="2" t="s">
        <v>51</v>
      </c>
      <c r="W13" s="8"/>
      <c r="X13" s="1">
        <v>164</v>
      </c>
      <c r="Y13" s="9">
        <v>5</v>
      </c>
      <c r="Z13" s="2" t="s">
        <v>52</v>
      </c>
      <c r="AA13" s="10" t="s">
        <v>53</v>
      </c>
      <c r="AB13" s="199" t="s">
        <v>54</v>
      </c>
      <c r="AC13" s="22"/>
      <c r="AD13" s="2" t="s">
        <v>55</v>
      </c>
      <c r="AE13" s="2" t="s">
        <v>56</v>
      </c>
      <c r="AF13" s="2" t="s">
        <v>57</v>
      </c>
      <c r="AG13" s="22"/>
      <c r="AH13" s="22"/>
      <c r="AI13" s="22"/>
      <c r="AJ13" s="2"/>
      <c r="AK13" s="2"/>
    </row>
    <row r="14" spans="1:37" s="11" customFormat="1" ht="25.5" customHeight="1">
      <c r="A14" s="1">
        <v>11</v>
      </c>
      <c r="B14" s="26" t="s">
        <v>38</v>
      </c>
      <c r="C14" s="26" t="s">
        <v>39</v>
      </c>
      <c r="D14" s="26" t="s">
        <v>40</v>
      </c>
      <c r="E14" s="26"/>
      <c r="F14" s="34"/>
      <c r="G14" s="26" t="s">
        <v>41</v>
      </c>
      <c r="H14" s="26" t="s">
        <v>42</v>
      </c>
      <c r="I14" s="2">
        <v>2</v>
      </c>
      <c r="J14" s="2" t="s">
        <v>106</v>
      </c>
      <c r="K14" s="2" t="s">
        <v>107</v>
      </c>
      <c r="L14" s="2">
        <v>13619246745</v>
      </c>
      <c r="M14" s="54" t="s">
        <v>108</v>
      </c>
      <c r="N14" s="182" t="s">
        <v>109</v>
      </c>
      <c r="O14" s="26" t="s">
        <v>47</v>
      </c>
      <c r="P14" s="37" t="s">
        <v>110</v>
      </c>
      <c r="Q14" s="26">
        <v>3</v>
      </c>
      <c r="R14" s="26">
        <v>3</v>
      </c>
      <c r="S14" s="26">
        <v>0</v>
      </c>
      <c r="T14" s="37" t="s">
        <v>111</v>
      </c>
      <c r="U14" s="37" t="s">
        <v>112</v>
      </c>
      <c r="V14" s="2" t="s">
        <v>113</v>
      </c>
      <c r="W14" s="8"/>
      <c r="X14" s="1">
        <v>32</v>
      </c>
      <c r="Y14" s="9">
        <v>2</v>
      </c>
      <c r="Z14" s="2" t="s">
        <v>114</v>
      </c>
      <c r="AA14" s="10" t="s">
        <v>94</v>
      </c>
      <c r="AB14" s="203" t="s">
        <v>115</v>
      </c>
      <c r="AC14" s="26"/>
      <c r="AD14" s="2"/>
      <c r="AE14" s="2"/>
      <c r="AF14" s="2" t="s">
        <v>57</v>
      </c>
      <c r="AG14" s="2"/>
      <c r="AH14" s="2"/>
      <c r="AI14" s="26"/>
      <c r="AJ14" s="26"/>
      <c r="AK14" s="26"/>
    </row>
    <row r="15" spans="1:37" s="11" customFormat="1" ht="42" customHeight="1">
      <c r="A15" s="1">
        <v>12</v>
      </c>
      <c r="B15" s="22" t="s">
        <v>38</v>
      </c>
      <c r="C15" s="22" t="s">
        <v>39</v>
      </c>
      <c r="D15" s="23" t="s">
        <v>40</v>
      </c>
      <c r="E15" s="23"/>
      <c r="F15" s="24"/>
      <c r="G15" s="22" t="s">
        <v>41</v>
      </c>
      <c r="H15" s="25" t="s">
        <v>42</v>
      </c>
      <c r="I15" s="2">
        <v>2</v>
      </c>
      <c r="J15" s="2" t="s">
        <v>106</v>
      </c>
      <c r="K15" s="2" t="s">
        <v>107</v>
      </c>
      <c r="L15" s="2">
        <v>13619246745</v>
      </c>
      <c r="M15" s="54" t="s">
        <v>116</v>
      </c>
      <c r="N15" s="182" t="s">
        <v>117</v>
      </c>
      <c r="O15" s="22" t="s">
        <v>47</v>
      </c>
      <c r="P15" s="22" t="s">
        <v>63</v>
      </c>
      <c r="Q15" s="2">
        <v>2</v>
      </c>
      <c r="R15" s="2">
        <v>2</v>
      </c>
      <c r="S15" s="22">
        <v>0</v>
      </c>
      <c r="T15" s="2" t="s">
        <v>118</v>
      </c>
      <c r="U15" s="22" t="s">
        <v>119</v>
      </c>
      <c r="V15" s="2" t="s">
        <v>120</v>
      </c>
      <c r="W15" s="8"/>
      <c r="X15" s="1">
        <v>164</v>
      </c>
      <c r="Y15" s="9">
        <v>5</v>
      </c>
      <c r="Z15" s="2" t="s">
        <v>114</v>
      </c>
      <c r="AA15" s="10" t="s">
        <v>53</v>
      </c>
      <c r="AB15" s="199" t="s">
        <v>121</v>
      </c>
      <c r="AC15" s="22"/>
      <c r="AD15" s="22" t="s">
        <v>55</v>
      </c>
      <c r="AE15" s="22" t="s">
        <v>56</v>
      </c>
      <c r="AF15" s="22" t="s">
        <v>57</v>
      </c>
      <c r="AG15" s="22" t="s">
        <v>58</v>
      </c>
      <c r="AH15" s="22" t="s">
        <v>69</v>
      </c>
      <c r="AI15" s="22" t="s">
        <v>70</v>
      </c>
      <c r="AJ15" s="2">
        <v>35</v>
      </c>
      <c r="AK15" s="2">
        <v>35</v>
      </c>
    </row>
    <row r="16" spans="1:37" s="11" customFormat="1" ht="35.25" customHeight="1">
      <c r="A16" s="1">
        <v>13</v>
      </c>
      <c r="B16" s="22" t="s">
        <v>38</v>
      </c>
      <c r="C16" s="22" t="s">
        <v>39</v>
      </c>
      <c r="D16" s="23" t="s">
        <v>40</v>
      </c>
      <c r="E16" s="23"/>
      <c r="F16" s="24"/>
      <c r="G16" s="22" t="s">
        <v>41</v>
      </c>
      <c r="H16" s="25" t="s">
        <v>42</v>
      </c>
      <c r="I16" s="2">
        <v>2</v>
      </c>
      <c r="J16" s="2" t="s">
        <v>106</v>
      </c>
      <c r="K16" s="2" t="s">
        <v>107</v>
      </c>
      <c r="L16" s="2">
        <v>13619246745</v>
      </c>
      <c r="M16" s="54" t="s">
        <v>122</v>
      </c>
      <c r="N16" s="182" t="s">
        <v>123</v>
      </c>
      <c r="O16" s="22" t="s">
        <v>47</v>
      </c>
      <c r="P16" s="22" t="s">
        <v>63</v>
      </c>
      <c r="Q16" s="22">
        <v>2</v>
      </c>
      <c r="R16" s="22">
        <v>2</v>
      </c>
      <c r="S16" s="22">
        <v>0</v>
      </c>
      <c r="T16" s="2" t="s">
        <v>111</v>
      </c>
      <c r="U16" s="22" t="s">
        <v>112</v>
      </c>
      <c r="V16" s="41" t="s">
        <v>124</v>
      </c>
      <c r="W16" s="31"/>
      <c r="X16" s="1">
        <v>0</v>
      </c>
      <c r="Y16" s="9">
        <v>0</v>
      </c>
      <c r="Z16" s="22" t="s">
        <v>114</v>
      </c>
      <c r="AA16" s="27" t="s">
        <v>94</v>
      </c>
      <c r="AB16" s="201" t="s">
        <v>125</v>
      </c>
      <c r="AC16" s="22"/>
      <c r="AD16" s="22" t="s">
        <v>55</v>
      </c>
      <c r="AE16" s="22" t="s">
        <v>56</v>
      </c>
      <c r="AF16" s="22" t="s">
        <v>57</v>
      </c>
      <c r="AG16" s="22" t="s">
        <v>58</v>
      </c>
      <c r="AH16" s="22" t="s">
        <v>69</v>
      </c>
      <c r="AI16" s="22" t="s">
        <v>70</v>
      </c>
      <c r="AJ16" s="2">
        <v>35</v>
      </c>
      <c r="AK16" s="2">
        <v>35</v>
      </c>
    </row>
    <row r="17" spans="1:37" s="11" customFormat="1" ht="30" customHeight="1">
      <c r="A17" s="1">
        <v>14</v>
      </c>
      <c r="B17" s="22" t="s">
        <v>38</v>
      </c>
      <c r="C17" s="22" t="s">
        <v>39</v>
      </c>
      <c r="D17" s="23" t="s">
        <v>40</v>
      </c>
      <c r="E17" s="23"/>
      <c r="F17" s="24"/>
      <c r="G17" s="22" t="s">
        <v>41</v>
      </c>
      <c r="H17" s="25" t="s">
        <v>42</v>
      </c>
      <c r="I17" s="2">
        <v>2</v>
      </c>
      <c r="J17" s="2" t="s">
        <v>106</v>
      </c>
      <c r="K17" s="2" t="s">
        <v>107</v>
      </c>
      <c r="L17" s="2">
        <v>13619246745</v>
      </c>
      <c r="M17" s="54" t="s">
        <v>126</v>
      </c>
      <c r="N17" s="182" t="s">
        <v>127</v>
      </c>
      <c r="O17" s="22" t="s">
        <v>47</v>
      </c>
      <c r="P17" s="2" t="s">
        <v>110</v>
      </c>
      <c r="Q17" s="22">
        <v>1</v>
      </c>
      <c r="R17" s="22">
        <v>1</v>
      </c>
      <c r="S17" s="22">
        <v>0</v>
      </c>
      <c r="T17" s="2" t="s">
        <v>111</v>
      </c>
      <c r="U17" s="22" t="s">
        <v>112</v>
      </c>
      <c r="V17" s="2" t="s">
        <v>128</v>
      </c>
      <c r="W17" s="31"/>
      <c r="X17" s="1">
        <v>20</v>
      </c>
      <c r="Y17" s="9">
        <v>2</v>
      </c>
      <c r="Z17" s="2" t="s">
        <v>114</v>
      </c>
      <c r="AA17" s="10" t="s">
        <v>67</v>
      </c>
      <c r="AB17" s="199" t="s">
        <v>129</v>
      </c>
      <c r="AC17" s="22"/>
      <c r="AD17" s="2" t="s">
        <v>55</v>
      </c>
      <c r="AE17" s="2" t="s">
        <v>56</v>
      </c>
      <c r="AF17" s="2" t="s">
        <v>57</v>
      </c>
      <c r="AG17" s="2" t="s">
        <v>58</v>
      </c>
      <c r="AH17" s="2" t="s">
        <v>59</v>
      </c>
      <c r="AI17" s="22"/>
      <c r="AJ17" s="22"/>
      <c r="AK17" s="22"/>
    </row>
    <row r="18" spans="1:37" s="11" customFormat="1" ht="34.5" customHeight="1">
      <c r="A18" s="1">
        <v>15</v>
      </c>
      <c r="B18" s="22" t="s">
        <v>38</v>
      </c>
      <c r="C18" s="22" t="s">
        <v>39</v>
      </c>
      <c r="D18" s="23" t="s">
        <v>40</v>
      </c>
      <c r="E18" s="23"/>
      <c r="F18" s="24"/>
      <c r="G18" s="22" t="s">
        <v>41</v>
      </c>
      <c r="H18" s="25" t="s">
        <v>42</v>
      </c>
      <c r="I18" s="2">
        <v>2</v>
      </c>
      <c r="J18" s="2" t="s">
        <v>130</v>
      </c>
      <c r="K18" s="2" t="s">
        <v>131</v>
      </c>
      <c r="L18" s="2">
        <v>13619246745</v>
      </c>
      <c r="M18" s="54" t="s">
        <v>132</v>
      </c>
      <c r="N18" s="182" t="s">
        <v>133</v>
      </c>
      <c r="O18" s="22" t="s">
        <v>47</v>
      </c>
      <c r="P18" s="22" t="s">
        <v>63</v>
      </c>
      <c r="Q18" s="22">
        <v>1</v>
      </c>
      <c r="R18" s="22">
        <v>1</v>
      </c>
      <c r="S18" s="22">
        <v>0</v>
      </c>
      <c r="T18" s="2" t="s">
        <v>134</v>
      </c>
      <c r="U18" s="22" t="s">
        <v>135</v>
      </c>
      <c r="V18" s="41" t="s">
        <v>136</v>
      </c>
      <c r="W18" s="31"/>
      <c r="X18" s="1">
        <v>20</v>
      </c>
      <c r="Y18" s="9">
        <v>2</v>
      </c>
      <c r="Z18" s="22" t="s">
        <v>137</v>
      </c>
      <c r="AA18" s="27" t="s">
        <v>67</v>
      </c>
      <c r="AB18" s="201" t="s">
        <v>138</v>
      </c>
      <c r="AC18" s="22"/>
      <c r="AD18" s="2" t="s">
        <v>55</v>
      </c>
      <c r="AE18" s="22" t="s">
        <v>56</v>
      </c>
      <c r="AF18" s="2" t="s">
        <v>57</v>
      </c>
      <c r="AG18" s="22" t="s">
        <v>58</v>
      </c>
      <c r="AH18" s="22" t="s">
        <v>69</v>
      </c>
      <c r="AI18" s="22" t="s">
        <v>70</v>
      </c>
      <c r="AJ18" s="2">
        <v>35</v>
      </c>
      <c r="AK18" s="2">
        <v>35</v>
      </c>
    </row>
    <row r="19" spans="1:37" s="66" customFormat="1" ht="71.25" customHeight="1">
      <c r="A19" s="1">
        <v>16</v>
      </c>
      <c r="B19" s="22" t="s">
        <v>38</v>
      </c>
      <c r="C19" s="22" t="s">
        <v>39</v>
      </c>
      <c r="D19" s="23" t="s">
        <v>40</v>
      </c>
      <c r="E19" s="23"/>
      <c r="F19" s="24"/>
      <c r="G19" s="22" t="s">
        <v>41</v>
      </c>
      <c r="H19" s="25" t="s">
        <v>42</v>
      </c>
      <c r="I19" s="2">
        <v>2</v>
      </c>
      <c r="J19" s="2" t="s">
        <v>130</v>
      </c>
      <c r="K19" s="2" t="s">
        <v>131</v>
      </c>
      <c r="L19" s="2">
        <v>13619246745</v>
      </c>
      <c r="M19" s="54" t="s">
        <v>139</v>
      </c>
      <c r="N19" s="182" t="s">
        <v>140</v>
      </c>
      <c r="O19" s="22" t="s">
        <v>47</v>
      </c>
      <c r="P19" s="22" t="s">
        <v>63</v>
      </c>
      <c r="Q19" s="22">
        <v>1</v>
      </c>
      <c r="R19" s="22">
        <v>1</v>
      </c>
      <c r="S19" s="22">
        <v>0</v>
      </c>
      <c r="T19" s="2" t="s">
        <v>134</v>
      </c>
      <c r="U19" s="22" t="s">
        <v>135</v>
      </c>
      <c r="V19" s="2" t="s">
        <v>141</v>
      </c>
      <c r="W19" s="31"/>
      <c r="X19" s="1">
        <v>84</v>
      </c>
      <c r="Y19" s="9">
        <v>2</v>
      </c>
      <c r="Z19" s="22" t="s">
        <v>137</v>
      </c>
      <c r="AA19" s="27" t="s">
        <v>94</v>
      </c>
      <c r="AB19" s="199" t="s">
        <v>142</v>
      </c>
      <c r="AC19" s="22"/>
      <c r="AD19" s="22"/>
      <c r="AE19" s="22" t="s">
        <v>56</v>
      </c>
      <c r="AF19" s="22" t="s">
        <v>57</v>
      </c>
      <c r="AG19" s="22" t="s">
        <v>58</v>
      </c>
      <c r="AH19" s="22" t="s">
        <v>69</v>
      </c>
      <c r="AI19" s="22" t="s">
        <v>70</v>
      </c>
      <c r="AJ19" s="2">
        <v>35</v>
      </c>
      <c r="AK19" s="2">
        <v>35</v>
      </c>
    </row>
    <row r="20" spans="1:37" s="66" customFormat="1" ht="78.75" customHeight="1">
      <c r="A20" s="1">
        <v>17</v>
      </c>
      <c r="B20" s="22" t="s">
        <v>38</v>
      </c>
      <c r="C20" s="22" t="s">
        <v>39</v>
      </c>
      <c r="D20" s="23" t="s">
        <v>40</v>
      </c>
      <c r="E20" s="23"/>
      <c r="F20" s="24"/>
      <c r="G20" s="22" t="s">
        <v>41</v>
      </c>
      <c r="H20" s="25" t="s">
        <v>42</v>
      </c>
      <c r="I20" s="2">
        <v>2</v>
      </c>
      <c r="J20" s="2" t="s">
        <v>130</v>
      </c>
      <c r="K20" s="2" t="s">
        <v>131</v>
      </c>
      <c r="L20" s="2">
        <v>13619246745</v>
      </c>
      <c r="M20" s="54" t="s">
        <v>139</v>
      </c>
      <c r="N20" s="182" t="s">
        <v>143</v>
      </c>
      <c r="O20" s="22" t="s">
        <v>47</v>
      </c>
      <c r="P20" s="22" t="s">
        <v>63</v>
      </c>
      <c r="Q20" s="2">
        <v>3</v>
      </c>
      <c r="R20" s="2">
        <v>3</v>
      </c>
      <c r="S20" s="22">
        <v>0</v>
      </c>
      <c r="T20" s="2" t="s">
        <v>134</v>
      </c>
      <c r="U20" s="22" t="s">
        <v>135</v>
      </c>
      <c r="V20" s="2" t="s">
        <v>144</v>
      </c>
      <c r="W20" s="31"/>
      <c r="X20" s="1">
        <v>84</v>
      </c>
      <c r="Y20" s="9">
        <v>2</v>
      </c>
      <c r="Z20" s="22" t="s">
        <v>137</v>
      </c>
      <c r="AA20" s="27" t="s">
        <v>94</v>
      </c>
      <c r="AB20" s="199" t="s">
        <v>142</v>
      </c>
      <c r="AC20" s="22"/>
      <c r="AD20" s="22"/>
      <c r="AE20" s="22" t="s">
        <v>56</v>
      </c>
      <c r="AF20" s="22" t="s">
        <v>57</v>
      </c>
      <c r="AG20" s="22" t="s">
        <v>58</v>
      </c>
      <c r="AH20" s="22" t="s">
        <v>69</v>
      </c>
      <c r="AI20" s="22" t="s">
        <v>70</v>
      </c>
      <c r="AJ20" s="2">
        <v>35</v>
      </c>
      <c r="AK20" s="2">
        <v>35</v>
      </c>
    </row>
    <row r="21" spans="1:37" s="66" customFormat="1" ht="72" customHeight="1">
      <c r="A21" s="1">
        <v>18</v>
      </c>
      <c r="B21" s="22" t="s">
        <v>38</v>
      </c>
      <c r="C21" s="22" t="s">
        <v>39</v>
      </c>
      <c r="D21" s="23" t="s">
        <v>40</v>
      </c>
      <c r="E21" s="23"/>
      <c r="F21" s="24"/>
      <c r="G21" s="22" t="s">
        <v>41</v>
      </c>
      <c r="H21" s="25" t="s">
        <v>42</v>
      </c>
      <c r="I21" s="2">
        <v>2</v>
      </c>
      <c r="J21" s="2" t="s">
        <v>130</v>
      </c>
      <c r="K21" s="2" t="s">
        <v>131</v>
      </c>
      <c r="L21" s="2">
        <v>13619246745</v>
      </c>
      <c r="M21" s="54" t="s">
        <v>139</v>
      </c>
      <c r="N21" s="182" t="s">
        <v>145</v>
      </c>
      <c r="O21" s="22" t="s">
        <v>47</v>
      </c>
      <c r="P21" s="22" t="s">
        <v>63</v>
      </c>
      <c r="Q21" s="2">
        <v>3</v>
      </c>
      <c r="R21" s="2">
        <v>3</v>
      </c>
      <c r="S21" s="22">
        <v>0</v>
      </c>
      <c r="T21" s="2" t="s">
        <v>134</v>
      </c>
      <c r="U21" s="22" t="s">
        <v>135</v>
      </c>
      <c r="V21" s="2" t="s">
        <v>144</v>
      </c>
      <c r="W21" s="31"/>
      <c r="X21" s="1">
        <v>84</v>
      </c>
      <c r="Y21" s="9">
        <v>2</v>
      </c>
      <c r="Z21" s="22" t="s">
        <v>137</v>
      </c>
      <c r="AA21" s="27" t="s">
        <v>94</v>
      </c>
      <c r="AB21" s="199" t="s">
        <v>142</v>
      </c>
      <c r="AC21" s="22"/>
      <c r="AD21" s="22"/>
      <c r="AE21" s="22" t="s">
        <v>56</v>
      </c>
      <c r="AF21" s="22" t="s">
        <v>57</v>
      </c>
      <c r="AG21" s="22" t="s">
        <v>58</v>
      </c>
      <c r="AH21" s="22" t="s">
        <v>69</v>
      </c>
      <c r="AI21" s="22" t="s">
        <v>70</v>
      </c>
      <c r="AJ21" s="2">
        <v>35</v>
      </c>
      <c r="AK21" s="2">
        <v>35</v>
      </c>
    </row>
    <row r="22" spans="1:37" s="66" customFormat="1" ht="78" customHeight="1">
      <c r="A22" s="1">
        <v>19</v>
      </c>
      <c r="B22" s="22" t="s">
        <v>38</v>
      </c>
      <c r="C22" s="22" t="s">
        <v>39</v>
      </c>
      <c r="D22" s="23" t="s">
        <v>40</v>
      </c>
      <c r="E22" s="23"/>
      <c r="F22" s="24"/>
      <c r="G22" s="22" t="s">
        <v>41</v>
      </c>
      <c r="H22" s="25" t="s">
        <v>42</v>
      </c>
      <c r="I22" s="2">
        <v>2</v>
      </c>
      <c r="J22" s="2" t="s">
        <v>130</v>
      </c>
      <c r="K22" s="2" t="s">
        <v>131</v>
      </c>
      <c r="L22" s="2">
        <v>13619246745</v>
      </c>
      <c r="M22" s="54" t="s">
        <v>139</v>
      </c>
      <c r="N22" s="182" t="s">
        <v>146</v>
      </c>
      <c r="O22" s="22" t="s">
        <v>47</v>
      </c>
      <c r="P22" s="22" t="s">
        <v>63</v>
      </c>
      <c r="Q22" s="2">
        <v>2</v>
      </c>
      <c r="R22" s="2">
        <v>2</v>
      </c>
      <c r="S22" s="22">
        <v>0</v>
      </c>
      <c r="T22" s="2" t="s">
        <v>134</v>
      </c>
      <c r="U22" s="22" t="s">
        <v>135</v>
      </c>
      <c r="V22" s="2" t="s">
        <v>141</v>
      </c>
      <c r="W22" s="31"/>
      <c r="X22" s="1">
        <v>84</v>
      </c>
      <c r="Y22" s="9">
        <v>2</v>
      </c>
      <c r="Z22" s="22" t="s">
        <v>137</v>
      </c>
      <c r="AA22" s="27" t="s">
        <v>94</v>
      </c>
      <c r="AB22" s="199" t="s">
        <v>142</v>
      </c>
      <c r="AC22" s="22"/>
      <c r="AD22" s="22"/>
      <c r="AE22" s="22" t="s">
        <v>56</v>
      </c>
      <c r="AF22" s="22" t="s">
        <v>57</v>
      </c>
      <c r="AG22" s="22" t="s">
        <v>58</v>
      </c>
      <c r="AH22" s="22" t="s">
        <v>69</v>
      </c>
      <c r="AI22" s="22" t="s">
        <v>70</v>
      </c>
      <c r="AJ22" s="2">
        <v>35</v>
      </c>
      <c r="AK22" s="2">
        <v>35</v>
      </c>
    </row>
    <row r="23" spans="1:37" s="66" customFormat="1" ht="24" customHeight="1">
      <c r="A23" s="1">
        <v>20</v>
      </c>
      <c r="B23" s="26" t="s">
        <v>38</v>
      </c>
      <c r="C23" s="26" t="s">
        <v>39</v>
      </c>
      <c r="D23" s="26" t="s">
        <v>40</v>
      </c>
      <c r="E23" s="26"/>
      <c r="F23" s="34"/>
      <c r="G23" s="26" t="s">
        <v>41</v>
      </c>
      <c r="H23" s="26" t="s">
        <v>42</v>
      </c>
      <c r="I23" s="2">
        <v>2</v>
      </c>
      <c r="J23" s="2" t="s">
        <v>130</v>
      </c>
      <c r="K23" s="2" t="s">
        <v>131</v>
      </c>
      <c r="L23" s="2">
        <v>13619246745</v>
      </c>
      <c r="M23" s="54" t="s">
        <v>147</v>
      </c>
      <c r="N23" s="182" t="s">
        <v>148</v>
      </c>
      <c r="O23" s="26" t="s">
        <v>47</v>
      </c>
      <c r="P23" s="26" t="s">
        <v>57</v>
      </c>
      <c r="Q23" s="26">
        <v>3</v>
      </c>
      <c r="R23" s="26">
        <v>3</v>
      </c>
      <c r="S23" s="26">
        <v>0</v>
      </c>
      <c r="T23" s="37" t="s">
        <v>134</v>
      </c>
      <c r="U23" s="26"/>
      <c r="V23" s="26"/>
      <c r="W23" s="38"/>
      <c r="X23" s="32"/>
      <c r="Y23" s="39"/>
      <c r="Z23" s="26"/>
      <c r="AA23" s="26"/>
      <c r="AB23" s="202"/>
      <c r="AC23" s="26"/>
      <c r="AD23" s="26"/>
      <c r="AE23" s="26"/>
      <c r="AF23" s="2" t="s">
        <v>57</v>
      </c>
      <c r="AG23" s="26"/>
      <c r="AH23" s="26"/>
      <c r="AI23" s="26"/>
      <c r="AJ23" s="26"/>
      <c r="AK23" s="26"/>
    </row>
    <row r="24" spans="1:37" s="66" customFormat="1" ht="32.25" customHeight="1">
      <c r="A24" s="1">
        <v>21</v>
      </c>
      <c r="B24" s="22" t="s">
        <v>38</v>
      </c>
      <c r="C24" s="22" t="s">
        <v>39</v>
      </c>
      <c r="D24" s="23" t="s">
        <v>40</v>
      </c>
      <c r="E24" s="23"/>
      <c r="F24" s="24"/>
      <c r="G24" s="22" t="s">
        <v>41</v>
      </c>
      <c r="H24" s="25" t="s">
        <v>42</v>
      </c>
      <c r="I24" s="2">
        <v>2</v>
      </c>
      <c r="J24" s="2" t="s">
        <v>130</v>
      </c>
      <c r="K24" s="2" t="s">
        <v>131</v>
      </c>
      <c r="L24" s="2">
        <v>13619246745</v>
      </c>
      <c r="M24" s="54" t="s">
        <v>149</v>
      </c>
      <c r="N24" s="182" t="s">
        <v>150</v>
      </c>
      <c r="O24" s="22" t="s">
        <v>47</v>
      </c>
      <c r="P24" s="2" t="s">
        <v>151</v>
      </c>
      <c r="Q24" s="22">
        <v>1</v>
      </c>
      <c r="R24" s="22">
        <v>1</v>
      </c>
      <c r="S24" s="22">
        <v>0</v>
      </c>
      <c r="T24" s="2" t="s">
        <v>134</v>
      </c>
      <c r="U24" s="22" t="s">
        <v>135</v>
      </c>
      <c r="V24" s="2" t="s">
        <v>152</v>
      </c>
      <c r="W24" s="31"/>
      <c r="X24" s="1">
        <v>20</v>
      </c>
      <c r="Y24" s="9">
        <v>2</v>
      </c>
      <c r="Z24" s="2" t="s">
        <v>137</v>
      </c>
      <c r="AA24" s="10" t="s">
        <v>67</v>
      </c>
      <c r="AB24" s="199" t="s">
        <v>153</v>
      </c>
      <c r="AC24" s="22"/>
      <c r="AD24" s="2" t="s">
        <v>55</v>
      </c>
      <c r="AE24" s="2" t="s">
        <v>56</v>
      </c>
      <c r="AF24" s="2" t="s">
        <v>57</v>
      </c>
      <c r="AG24" s="2" t="s">
        <v>58</v>
      </c>
      <c r="AH24" s="2" t="s">
        <v>59</v>
      </c>
      <c r="AI24" s="2"/>
      <c r="AJ24" s="2"/>
      <c r="AK24" s="2"/>
    </row>
    <row r="25" spans="1:37" s="66" customFormat="1" ht="28.5" customHeight="1">
      <c r="A25" s="1">
        <v>22</v>
      </c>
      <c r="B25" s="22" t="s">
        <v>38</v>
      </c>
      <c r="C25" s="22" t="s">
        <v>39</v>
      </c>
      <c r="D25" s="23" t="s">
        <v>40</v>
      </c>
      <c r="E25" s="23"/>
      <c r="F25" s="24"/>
      <c r="G25" s="22" t="s">
        <v>41</v>
      </c>
      <c r="H25" s="25" t="s">
        <v>42</v>
      </c>
      <c r="I25" s="2">
        <v>2</v>
      </c>
      <c r="J25" s="2" t="s">
        <v>130</v>
      </c>
      <c r="K25" s="2" t="s">
        <v>131</v>
      </c>
      <c r="L25" s="2">
        <v>13619246745</v>
      </c>
      <c r="M25" s="54" t="s">
        <v>154</v>
      </c>
      <c r="N25" s="182" t="s">
        <v>155</v>
      </c>
      <c r="O25" s="22" t="s">
        <v>47</v>
      </c>
      <c r="P25" s="2" t="s">
        <v>151</v>
      </c>
      <c r="Q25" s="22">
        <v>2</v>
      </c>
      <c r="R25" s="22">
        <v>2</v>
      </c>
      <c r="S25" s="22">
        <v>0</v>
      </c>
      <c r="T25" s="2" t="s">
        <v>134</v>
      </c>
      <c r="U25" s="2" t="s">
        <v>135</v>
      </c>
      <c r="V25" s="42" t="s">
        <v>136</v>
      </c>
      <c r="W25" s="2"/>
      <c r="X25" s="1">
        <v>20</v>
      </c>
      <c r="Y25" s="2">
        <v>2</v>
      </c>
      <c r="Z25" s="2" t="s">
        <v>137</v>
      </c>
      <c r="AA25" s="10" t="s">
        <v>67</v>
      </c>
      <c r="AB25" s="199" t="s">
        <v>156</v>
      </c>
      <c r="AC25" s="22"/>
      <c r="AD25" s="2" t="s">
        <v>55</v>
      </c>
      <c r="AE25" s="2" t="s">
        <v>56</v>
      </c>
      <c r="AF25" s="2" t="s">
        <v>57</v>
      </c>
      <c r="AG25" s="2" t="s">
        <v>58</v>
      </c>
      <c r="AH25" s="2" t="s">
        <v>157</v>
      </c>
      <c r="AI25" s="2" t="s">
        <v>158</v>
      </c>
      <c r="AJ25" s="22"/>
      <c r="AK25" s="22"/>
    </row>
    <row r="26" spans="1:37" s="66" customFormat="1" ht="40.5" customHeight="1">
      <c r="A26" s="1">
        <v>23</v>
      </c>
      <c r="B26" s="2" t="s">
        <v>38</v>
      </c>
      <c r="C26" s="2" t="s">
        <v>39</v>
      </c>
      <c r="D26" s="3" t="s">
        <v>40</v>
      </c>
      <c r="E26" s="3"/>
      <c r="F26" s="4"/>
      <c r="G26" s="2" t="s">
        <v>41</v>
      </c>
      <c r="H26" s="5" t="s">
        <v>42</v>
      </c>
      <c r="I26" s="2">
        <v>2</v>
      </c>
      <c r="J26" s="2" t="s">
        <v>130</v>
      </c>
      <c r="K26" s="2" t="s">
        <v>131</v>
      </c>
      <c r="L26" s="2">
        <v>13619246745</v>
      </c>
      <c r="M26" s="76" t="s">
        <v>159</v>
      </c>
      <c r="N26" s="43" t="s">
        <v>160</v>
      </c>
      <c r="O26" s="2" t="s">
        <v>47</v>
      </c>
      <c r="P26" s="2" t="s">
        <v>151</v>
      </c>
      <c r="Q26" s="2">
        <v>1</v>
      </c>
      <c r="R26" s="2">
        <v>1</v>
      </c>
      <c r="S26" s="2">
        <v>0</v>
      </c>
      <c r="T26" s="2" t="s">
        <v>161</v>
      </c>
      <c r="U26" s="2" t="s">
        <v>135</v>
      </c>
      <c r="V26" s="2" t="s">
        <v>162</v>
      </c>
      <c r="W26" s="8"/>
      <c r="X26" s="1">
        <v>164</v>
      </c>
      <c r="Y26" s="9">
        <v>5</v>
      </c>
      <c r="Z26" s="2" t="s">
        <v>137</v>
      </c>
      <c r="AA26" s="10" t="s">
        <v>53</v>
      </c>
      <c r="AB26" s="199" t="s">
        <v>163</v>
      </c>
      <c r="AC26" s="2"/>
      <c r="AD26" s="2" t="s">
        <v>55</v>
      </c>
      <c r="AE26" s="2" t="s">
        <v>56</v>
      </c>
      <c r="AF26" s="2" t="s">
        <v>57</v>
      </c>
      <c r="AG26" s="2" t="s">
        <v>58</v>
      </c>
      <c r="AH26" s="2" t="s">
        <v>69</v>
      </c>
      <c r="AI26" s="2" t="s">
        <v>70</v>
      </c>
      <c r="AJ26" s="2">
        <v>35</v>
      </c>
      <c r="AK26" s="2">
        <v>35</v>
      </c>
    </row>
    <row r="27" spans="1:37" s="66" customFormat="1" ht="60.75" customHeight="1">
      <c r="A27" s="1">
        <v>24</v>
      </c>
      <c r="B27" s="2" t="s">
        <v>38</v>
      </c>
      <c r="C27" s="2" t="s">
        <v>39</v>
      </c>
      <c r="D27" s="3" t="s">
        <v>40</v>
      </c>
      <c r="E27" s="3"/>
      <c r="F27" s="4"/>
      <c r="G27" s="2" t="s">
        <v>41</v>
      </c>
      <c r="H27" s="5" t="s">
        <v>42</v>
      </c>
      <c r="I27" s="2">
        <v>2</v>
      </c>
      <c r="J27" s="2" t="s">
        <v>130</v>
      </c>
      <c r="K27" s="2" t="s">
        <v>131</v>
      </c>
      <c r="L27" s="2">
        <v>13619246745</v>
      </c>
      <c r="M27" s="76" t="s">
        <v>159</v>
      </c>
      <c r="N27" s="43" t="s">
        <v>164</v>
      </c>
      <c r="O27" s="2" t="s">
        <v>47</v>
      </c>
      <c r="P27" s="2" t="s">
        <v>151</v>
      </c>
      <c r="Q27" s="2">
        <v>2</v>
      </c>
      <c r="R27" s="2">
        <v>2</v>
      </c>
      <c r="S27" s="2">
        <v>0</v>
      </c>
      <c r="T27" s="2" t="s">
        <v>161</v>
      </c>
      <c r="U27" s="2" t="s">
        <v>135</v>
      </c>
      <c r="V27" s="2" t="s">
        <v>162</v>
      </c>
      <c r="W27" s="8"/>
      <c r="X27" s="1">
        <v>164</v>
      </c>
      <c r="Y27" s="9">
        <v>5</v>
      </c>
      <c r="Z27" s="2" t="s">
        <v>137</v>
      </c>
      <c r="AA27" s="10" t="s">
        <v>53</v>
      </c>
      <c r="AB27" s="199" t="s">
        <v>163</v>
      </c>
      <c r="AC27" s="2"/>
      <c r="AD27" s="2" t="s">
        <v>55</v>
      </c>
      <c r="AE27" s="2" t="s">
        <v>56</v>
      </c>
      <c r="AF27" s="2" t="s">
        <v>57</v>
      </c>
      <c r="AG27" s="2" t="s">
        <v>58</v>
      </c>
      <c r="AH27" s="2" t="s">
        <v>69</v>
      </c>
      <c r="AI27" s="2" t="s">
        <v>70</v>
      </c>
      <c r="AJ27" s="2">
        <v>35</v>
      </c>
      <c r="AK27" s="2">
        <v>35</v>
      </c>
    </row>
    <row r="28" spans="1:37" s="66" customFormat="1" ht="49.5" customHeight="1">
      <c r="A28" s="1">
        <v>25</v>
      </c>
      <c r="B28" s="22" t="s">
        <v>38</v>
      </c>
      <c r="C28" s="22" t="s">
        <v>39</v>
      </c>
      <c r="D28" s="23" t="s">
        <v>40</v>
      </c>
      <c r="E28" s="23"/>
      <c r="F28" s="24"/>
      <c r="G28" s="22" t="s">
        <v>41</v>
      </c>
      <c r="H28" s="25" t="s">
        <v>42</v>
      </c>
      <c r="I28" s="2">
        <v>2</v>
      </c>
      <c r="J28" s="2" t="s">
        <v>130</v>
      </c>
      <c r="K28" s="2" t="s">
        <v>131</v>
      </c>
      <c r="L28" s="2">
        <v>13619246745</v>
      </c>
      <c r="M28" s="54" t="s">
        <v>165</v>
      </c>
      <c r="N28" s="182" t="s">
        <v>166</v>
      </c>
      <c r="O28" s="22" t="s">
        <v>47</v>
      </c>
      <c r="P28" s="22" t="s">
        <v>63</v>
      </c>
      <c r="Q28" s="22">
        <v>1</v>
      </c>
      <c r="R28" s="22">
        <v>1</v>
      </c>
      <c r="S28" s="22">
        <v>0</v>
      </c>
      <c r="T28" s="22" t="s">
        <v>104</v>
      </c>
      <c r="U28" s="22" t="s">
        <v>135</v>
      </c>
      <c r="V28" s="22" t="s">
        <v>167</v>
      </c>
      <c r="W28" s="31"/>
      <c r="X28" s="1">
        <v>120</v>
      </c>
      <c r="Y28" s="9">
        <v>5</v>
      </c>
      <c r="Z28" s="22" t="s">
        <v>137</v>
      </c>
      <c r="AA28" s="27" t="s">
        <v>67</v>
      </c>
      <c r="AB28" s="201" t="s">
        <v>168</v>
      </c>
      <c r="AC28" s="22"/>
      <c r="AD28" s="22" t="s">
        <v>55</v>
      </c>
      <c r="AE28" s="22" t="s">
        <v>56</v>
      </c>
      <c r="AF28" s="22" t="s">
        <v>57</v>
      </c>
      <c r="AG28" s="22" t="s">
        <v>58</v>
      </c>
      <c r="AH28" s="22" t="s">
        <v>69</v>
      </c>
      <c r="AI28" s="22" t="s">
        <v>70</v>
      </c>
      <c r="AJ28" s="2">
        <v>35</v>
      </c>
      <c r="AK28" s="2">
        <v>35</v>
      </c>
    </row>
    <row r="29" spans="1:37" s="66" customFormat="1" ht="40.5" customHeight="1">
      <c r="A29" s="1">
        <v>26</v>
      </c>
      <c r="B29" s="22" t="s">
        <v>38</v>
      </c>
      <c r="C29" s="22" t="s">
        <v>39</v>
      </c>
      <c r="D29" s="23" t="s">
        <v>40</v>
      </c>
      <c r="E29" s="23"/>
      <c r="F29" s="24"/>
      <c r="G29" s="22" t="s">
        <v>41</v>
      </c>
      <c r="H29" s="25" t="s">
        <v>42</v>
      </c>
      <c r="I29" s="2">
        <v>2</v>
      </c>
      <c r="J29" s="2" t="s">
        <v>130</v>
      </c>
      <c r="K29" s="2" t="s">
        <v>131</v>
      </c>
      <c r="L29" s="2">
        <v>13619246745</v>
      </c>
      <c r="M29" s="47" t="s">
        <v>169</v>
      </c>
      <c r="N29" s="181" t="s">
        <v>170</v>
      </c>
      <c r="O29" s="22" t="s">
        <v>47</v>
      </c>
      <c r="P29" s="22" t="s">
        <v>63</v>
      </c>
      <c r="Q29" s="22">
        <v>1</v>
      </c>
      <c r="R29" s="22">
        <v>1</v>
      </c>
      <c r="S29" s="22">
        <v>0</v>
      </c>
      <c r="T29" s="2" t="s">
        <v>134</v>
      </c>
      <c r="U29" s="2" t="s">
        <v>171</v>
      </c>
      <c r="V29" s="2" t="s">
        <v>172</v>
      </c>
      <c r="W29" s="31"/>
      <c r="X29" s="1">
        <v>160</v>
      </c>
      <c r="Y29" s="9">
        <v>4</v>
      </c>
      <c r="Z29" s="22" t="s">
        <v>137</v>
      </c>
      <c r="AA29" s="27" t="s">
        <v>67</v>
      </c>
      <c r="AB29" s="199" t="s">
        <v>173</v>
      </c>
      <c r="AC29" s="22"/>
      <c r="AD29" s="2" t="s">
        <v>55</v>
      </c>
      <c r="AE29" s="2" t="s">
        <v>56</v>
      </c>
      <c r="AF29" s="2" t="s">
        <v>57</v>
      </c>
      <c r="AG29" s="2" t="s">
        <v>58</v>
      </c>
      <c r="AH29" s="2" t="s">
        <v>59</v>
      </c>
      <c r="AI29" s="2" t="s">
        <v>70</v>
      </c>
      <c r="AJ29" s="22"/>
      <c r="AK29" s="22"/>
    </row>
    <row r="30" spans="1:37" s="66" customFormat="1" ht="39" customHeight="1">
      <c r="A30" s="1">
        <v>27</v>
      </c>
      <c r="B30" s="22" t="s">
        <v>38</v>
      </c>
      <c r="C30" s="22" t="s">
        <v>39</v>
      </c>
      <c r="D30" s="23" t="s">
        <v>40</v>
      </c>
      <c r="E30" s="23"/>
      <c r="F30" s="24"/>
      <c r="G30" s="22" t="s">
        <v>41</v>
      </c>
      <c r="H30" s="25" t="s">
        <v>42</v>
      </c>
      <c r="I30" s="2">
        <v>2</v>
      </c>
      <c r="J30" s="2" t="s">
        <v>130</v>
      </c>
      <c r="K30" s="2" t="s">
        <v>131</v>
      </c>
      <c r="L30" s="2">
        <v>13619246745</v>
      </c>
      <c r="M30" s="54" t="s">
        <v>174</v>
      </c>
      <c r="N30" s="182" t="s">
        <v>175</v>
      </c>
      <c r="O30" s="22" t="s">
        <v>47</v>
      </c>
      <c r="P30" s="22" t="s">
        <v>63</v>
      </c>
      <c r="Q30" s="22">
        <v>2</v>
      </c>
      <c r="R30" s="22">
        <v>2</v>
      </c>
      <c r="S30" s="22">
        <v>0</v>
      </c>
      <c r="T30" s="22" t="s">
        <v>104</v>
      </c>
      <c r="U30" s="22" t="s">
        <v>135</v>
      </c>
      <c r="V30" s="41" t="s">
        <v>124</v>
      </c>
      <c r="W30" s="31"/>
      <c r="X30" s="1">
        <v>0</v>
      </c>
      <c r="Y30" s="9">
        <v>0</v>
      </c>
      <c r="Z30" s="22" t="s">
        <v>137</v>
      </c>
      <c r="AA30" s="27" t="s">
        <v>67</v>
      </c>
      <c r="AB30" s="201" t="s">
        <v>125</v>
      </c>
      <c r="AC30" s="22"/>
      <c r="AD30" s="22" t="s">
        <v>55</v>
      </c>
      <c r="AE30" s="22" t="s">
        <v>56</v>
      </c>
      <c r="AF30" s="22" t="s">
        <v>57</v>
      </c>
      <c r="AG30" s="22" t="s">
        <v>58</v>
      </c>
      <c r="AH30" s="22" t="s">
        <v>69</v>
      </c>
      <c r="AI30" s="22" t="s">
        <v>70</v>
      </c>
      <c r="AJ30" s="2">
        <v>35</v>
      </c>
      <c r="AK30" s="2">
        <v>35</v>
      </c>
    </row>
    <row r="31" spans="1:37" s="66" customFormat="1" ht="63" customHeight="1">
      <c r="A31" s="1">
        <v>28</v>
      </c>
      <c r="B31" s="22" t="s">
        <v>38</v>
      </c>
      <c r="C31" s="22" t="s">
        <v>39</v>
      </c>
      <c r="D31" s="23" t="s">
        <v>40</v>
      </c>
      <c r="E31" s="23"/>
      <c r="F31" s="24"/>
      <c r="G31" s="22" t="s">
        <v>41</v>
      </c>
      <c r="H31" s="25" t="s">
        <v>42</v>
      </c>
      <c r="I31" s="2">
        <v>2</v>
      </c>
      <c r="J31" s="2" t="s">
        <v>130</v>
      </c>
      <c r="K31" s="2" t="s">
        <v>131</v>
      </c>
      <c r="L31" s="2">
        <v>13619246745</v>
      </c>
      <c r="M31" s="54" t="s">
        <v>176</v>
      </c>
      <c r="N31" s="182" t="s">
        <v>177</v>
      </c>
      <c r="O31" s="22" t="s">
        <v>47</v>
      </c>
      <c r="P31" s="22" t="s">
        <v>63</v>
      </c>
      <c r="Q31" s="22">
        <v>1</v>
      </c>
      <c r="R31" s="22">
        <v>1</v>
      </c>
      <c r="S31" s="22">
        <v>0</v>
      </c>
      <c r="T31" s="22" t="s">
        <v>104</v>
      </c>
      <c r="U31" s="22" t="s">
        <v>178</v>
      </c>
      <c r="V31" s="2" t="s">
        <v>179</v>
      </c>
      <c r="W31" s="8"/>
      <c r="X31" s="1">
        <v>112</v>
      </c>
      <c r="Y31" s="9">
        <v>5</v>
      </c>
      <c r="Z31" s="2" t="s">
        <v>137</v>
      </c>
      <c r="AA31" s="10" t="s">
        <v>67</v>
      </c>
      <c r="AB31" s="199" t="s">
        <v>180</v>
      </c>
      <c r="AC31" s="22"/>
      <c r="AD31" s="22" t="s">
        <v>55</v>
      </c>
      <c r="AE31" s="22" t="s">
        <v>56</v>
      </c>
      <c r="AF31" s="22" t="s">
        <v>57</v>
      </c>
      <c r="AG31" s="22" t="s">
        <v>58</v>
      </c>
      <c r="AH31" s="22" t="s">
        <v>69</v>
      </c>
      <c r="AI31" s="22" t="s">
        <v>70</v>
      </c>
      <c r="AJ31" s="2">
        <v>35</v>
      </c>
      <c r="AK31" s="2">
        <v>35</v>
      </c>
    </row>
    <row r="32" spans="1:37" s="66" customFormat="1" ht="26.25" customHeight="1">
      <c r="A32" s="1">
        <v>29</v>
      </c>
      <c r="B32" s="22" t="s">
        <v>38</v>
      </c>
      <c r="C32" s="22" t="s">
        <v>39</v>
      </c>
      <c r="D32" s="23" t="s">
        <v>40</v>
      </c>
      <c r="E32" s="23"/>
      <c r="F32" s="24"/>
      <c r="G32" s="22" t="s">
        <v>41</v>
      </c>
      <c r="H32" s="25" t="s">
        <v>42</v>
      </c>
      <c r="I32" s="2">
        <v>2</v>
      </c>
      <c r="J32" s="2" t="s">
        <v>130</v>
      </c>
      <c r="K32" s="2" t="s">
        <v>131</v>
      </c>
      <c r="L32" s="2">
        <v>13619246745</v>
      </c>
      <c r="M32" s="54" t="s">
        <v>181</v>
      </c>
      <c r="N32" s="182" t="s">
        <v>182</v>
      </c>
      <c r="O32" s="22" t="s">
        <v>47</v>
      </c>
      <c r="P32" s="22" t="s">
        <v>57</v>
      </c>
      <c r="Q32" s="22">
        <v>4</v>
      </c>
      <c r="R32" s="22">
        <v>4</v>
      </c>
      <c r="S32" s="22">
        <v>0</v>
      </c>
      <c r="T32" s="2" t="s">
        <v>161</v>
      </c>
      <c r="U32" s="22"/>
      <c r="V32" s="22"/>
      <c r="W32" s="31"/>
      <c r="X32" s="32"/>
      <c r="Y32" s="33"/>
      <c r="Z32" s="22"/>
      <c r="AA32" s="27"/>
      <c r="AB32" s="201"/>
      <c r="AC32" s="22"/>
      <c r="AD32" s="22"/>
      <c r="AE32" s="22" t="s">
        <v>56</v>
      </c>
      <c r="AF32" s="2" t="s">
        <v>57</v>
      </c>
      <c r="AG32" s="22"/>
      <c r="AH32" s="22"/>
      <c r="AI32" s="22"/>
      <c r="AJ32" s="22"/>
      <c r="AK32" s="22"/>
    </row>
    <row r="33" spans="1:37" s="66" customFormat="1" ht="58.5" customHeight="1">
      <c r="A33" s="1">
        <v>30</v>
      </c>
      <c r="B33" s="22" t="s">
        <v>38</v>
      </c>
      <c r="C33" s="22" t="s">
        <v>39</v>
      </c>
      <c r="D33" s="23" t="s">
        <v>40</v>
      </c>
      <c r="E33" s="23"/>
      <c r="F33" s="24"/>
      <c r="G33" s="22" t="s">
        <v>41</v>
      </c>
      <c r="H33" s="25" t="s">
        <v>42</v>
      </c>
      <c r="I33" s="2">
        <v>2</v>
      </c>
      <c r="J33" s="2" t="s">
        <v>130</v>
      </c>
      <c r="K33" s="2" t="s">
        <v>131</v>
      </c>
      <c r="L33" s="2">
        <v>13619246745</v>
      </c>
      <c r="M33" s="54" t="s">
        <v>183</v>
      </c>
      <c r="N33" s="44" t="s">
        <v>184</v>
      </c>
      <c r="O33" s="22" t="s">
        <v>47</v>
      </c>
      <c r="P33" s="2" t="s">
        <v>151</v>
      </c>
      <c r="Q33" s="2">
        <v>2</v>
      </c>
      <c r="R33" s="2">
        <v>2</v>
      </c>
      <c r="S33" s="45">
        <v>0</v>
      </c>
      <c r="T33" s="2" t="s">
        <v>161</v>
      </c>
      <c r="U33" s="22" t="s">
        <v>135</v>
      </c>
      <c r="V33" s="2" t="s">
        <v>162</v>
      </c>
      <c r="W33" s="8"/>
      <c r="X33" s="1">
        <v>164</v>
      </c>
      <c r="Y33" s="9">
        <v>5</v>
      </c>
      <c r="Z33" s="2" t="s">
        <v>137</v>
      </c>
      <c r="AA33" s="10" t="s">
        <v>53</v>
      </c>
      <c r="AB33" s="199" t="s">
        <v>163</v>
      </c>
      <c r="AC33" s="22"/>
      <c r="AD33" s="2" t="s">
        <v>55</v>
      </c>
      <c r="AE33" s="2" t="s">
        <v>56</v>
      </c>
      <c r="AF33" s="2" t="s">
        <v>57</v>
      </c>
      <c r="AG33" s="2" t="s">
        <v>58</v>
      </c>
      <c r="AH33" s="2" t="s">
        <v>69</v>
      </c>
      <c r="AI33" s="2" t="s">
        <v>70</v>
      </c>
      <c r="AJ33" s="22"/>
      <c r="AK33" s="22"/>
    </row>
    <row r="34" spans="1:37" s="66" customFormat="1" ht="75" customHeight="1">
      <c r="A34" s="1">
        <v>31</v>
      </c>
      <c r="B34" s="22" t="s">
        <v>38</v>
      </c>
      <c r="C34" s="22" t="s">
        <v>39</v>
      </c>
      <c r="D34" s="23" t="s">
        <v>40</v>
      </c>
      <c r="E34" s="23"/>
      <c r="F34" s="24"/>
      <c r="G34" s="22" t="s">
        <v>41</v>
      </c>
      <c r="H34" s="25" t="s">
        <v>42</v>
      </c>
      <c r="I34" s="2">
        <v>2</v>
      </c>
      <c r="J34" s="2" t="s">
        <v>130</v>
      </c>
      <c r="K34" s="2" t="s">
        <v>131</v>
      </c>
      <c r="L34" s="2">
        <v>13619246745</v>
      </c>
      <c r="M34" s="54" t="s">
        <v>185</v>
      </c>
      <c r="N34" s="44" t="s">
        <v>186</v>
      </c>
      <c r="O34" s="22" t="s">
        <v>47</v>
      </c>
      <c r="P34" s="22" t="s">
        <v>63</v>
      </c>
      <c r="Q34" s="22">
        <v>1</v>
      </c>
      <c r="R34" s="22">
        <v>1</v>
      </c>
      <c r="S34" s="22">
        <v>0</v>
      </c>
      <c r="T34" s="22" t="s">
        <v>104</v>
      </c>
      <c r="U34" s="22" t="s">
        <v>135</v>
      </c>
      <c r="V34" s="2" t="s">
        <v>187</v>
      </c>
      <c r="W34" s="31"/>
      <c r="X34" s="1">
        <v>64</v>
      </c>
      <c r="Y34" s="9">
        <v>2</v>
      </c>
      <c r="Z34" s="22" t="s">
        <v>137</v>
      </c>
      <c r="AA34" s="27" t="s">
        <v>67</v>
      </c>
      <c r="AB34" s="199" t="s">
        <v>188</v>
      </c>
      <c r="AC34" s="22"/>
      <c r="AD34" s="22" t="s">
        <v>55</v>
      </c>
      <c r="AE34" s="22" t="s">
        <v>56</v>
      </c>
      <c r="AF34" s="2" t="s">
        <v>57</v>
      </c>
      <c r="AG34" s="22" t="s">
        <v>58</v>
      </c>
      <c r="AH34" s="22" t="s">
        <v>69</v>
      </c>
      <c r="AI34" s="22" t="s">
        <v>70</v>
      </c>
      <c r="AJ34" s="2">
        <v>35</v>
      </c>
      <c r="AK34" s="2">
        <v>35</v>
      </c>
    </row>
    <row r="35" spans="1:37" s="66" customFormat="1" ht="74.25" customHeight="1">
      <c r="A35" s="1">
        <v>32</v>
      </c>
      <c r="B35" s="22" t="s">
        <v>38</v>
      </c>
      <c r="C35" s="22" t="s">
        <v>39</v>
      </c>
      <c r="D35" s="23" t="s">
        <v>40</v>
      </c>
      <c r="E35" s="23"/>
      <c r="F35" s="24"/>
      <c r="G35" s="22" t="s">
        <v>41</v>
      </c>
      <c r="H35" s="25" t="s">
        <v>42</v>
      </c>
      <c r="I35" s="2">
        <v>2</v>
      </c>
      <c r="J35" s="2" t="s">
        <v>130</v>
      </c>
      <c r="K35" s="2" t="s">
        <v>131</v>
      </c>
      <c r="L35" s="2">
        <v>13619246745</v>
      </c>
      <c r="M35" s="54" t="s">
        <v>185</v>
      </c>
      <c r="N35" s="182" t="s">
        <v>189</v>
      </c>
      <c r="O35" s="22" t="s">
        <v>47</v>
      </c>
      <c r="P35" s="2" t="s">
        <v>151</v>
      </c>
      <c r="Q35" s="22">
        <v>2</v>
      </c>
      <c r="R35" s="22">
        <v>2</v>
      </c>
      <c r="S35" s="22">
        <v>0</v>
      </c>
      <c r="T35" s="2" t="s">
        <v>134</v>
      </c>
      <c r="U35" s="22" t="s">
        <v>135</v>
      </c>
      <c r="V35" s="40" t="s">
        <v>190</v>
      </c>
      <c r="W35" s="31"/>
      <c r="X35" s="1">
        <v>32</v>
      </c>
      <c r="Y35" s="9">
        <v>2</v>
      </c>
      <c r="Z35" s="22" t="s">
        <v>137</v>
      </c>
      <c r="AA35" s="27" t="s">
        <v>67</v>
      </c>
      <c r="AB35" s="199" t="s">
        <v>191</v>
      </c>
      <c r="AC35" s="22"/>
      <c r="AD35" s="2" t="s">
        <v>55</v>
      </c>
      <c r="AE35" s="2" t="s">
        <v>56</v>
      </c>
      <c r="AF35" s="2" t="s">
        <v>57</v>
      </c>
      <c r="AG35" s="2" t="s">
        <v>58</v>
      </c>
      <c r="AH35" s="2" t="s">
        <v>69</v>
      </c>
      <c r="AI35" s="2" t="s">
        <v>70</v>
      </c>
      <c r="AJ35" s="2">
        <v>35</v>
      </c>
      <c r="AK35" s="2">
        <v>35</v>
      </c>
    </row>
    <row r="36" spans="1:37" s="66" customFormat="1" ht="29.25" customHeight="1">
      <c r="A36" s="1">
        <v>33</v>
      </c>
      <c r="B36" s="22" t="s">
        <v>38</v>
      </c>
      <c r="C36" s="22" t="s">
        <v>39</v>
      </c>
      <c r="D36" s="23" t="s">
        <v>40</v>
      </c>
      <c r="E36" s="23"/>
      <c r="F36" s="24"/>
      <c r="G36" s="22" t="s">
        <v>41</v>
      </c>
      <c r="H36" s="25" t="s">
        <v>42</v>
      </c>
      <c r="I36" s="2">
        <v>2</v>
      </c>
      <c r="J36" s="2" t="s">
        <v>130</v>
      </c>
      <c r="K36" s="2" t="s">
        <v>131</v>
      </c>
      <c r="L36" s="2">
        <v>13619246745</v>
      </c>
      <c r="M36" s="54" t="s">
        <v>192</v>
      </c>
      <c r="N36" s="182" t="s">
        <v>193</v>
      </c>
      <c r="O36" s="22" t="s">
        <v>47</v>
      </c>
      <c r="P36" s="22" t="s">
        <v>63</v>
      </c>
      <c r="Q36" s="22">
        <v>1</v>
      </c>
      <c r="R36" s="22">
        <v>1</v>
      </c>
      <c r="S36" s="22">
        <v>0</v>
      </c>
      <c r="T36" s="22" t="s">
        <v>104</v>
      </c>
      <c r="U36" s="22" t="s">
        <v>135</v>
      </c>
      <c r="V36" s="41" t="s">
        <v>124</v>
      </c>
      <c r="W36" s="31"/>
      <c r="X36" s="1">
        <v>0</v>
      </c>
      <c r="Y36" s="9">
        <v>0</v>
      </c>
      <c r="Z36" s="22" t="s">
        <v>137</v>
      </c>
      <c r="AA36" s="27" t="s">
        <v>67</v>
      </c>
      <c r="AB36" s="201" t="s">
        <v>194</v>
      </c>
      <c r="AC36" s="22"/>
      <c r="AD36" s="2" t="s">
        <v>55</v>
      </c>
      <c r="AE36" s="2" t="s">
        <v>56</v>
      </c>
      <c r="AF36" s="2" t="s">
        <v>57</v>
      </c>
      <c r="AG36" s="2" t="s">
        <v>58</v>
      </c>
      <c r="AH36" s="2" t="s">
        <v>69</v>
      </c>
      <c r="AI36" s="2" t="s">
        <v>70</v>
      </c>
      <c r="AJ36" s="2"/>
      <c r="AK36" s="2"/>
    </row>
    <row r="37" spans="1:37" s="66" customFormat="1" ht="30.75" customHeight="1">
      <c r="A37" s="1">
        <v>34</v>
      </c>
      <c r="B37" s="22" t="s">
        <v>38</v>
      </c>
      <c r="C37" s="22" t="s">
        <v>39</v>
      </c>
      <c r="D37" s="23" t="s">
        <v>40</v>
      </c>
      <c r="E37" s="23"/>
      <c r="F37" s="24"/>
      <c r="G37" s="22" t="s">
        <v>41</v>
      </c>
      <c r="H37" s="25" t="s">
        <v>42</v>
      </c>
      <c r="I37" s="2">
        <v>2</v>
      </c>
      <c r="J37" s="2" t="s">
        <v>130</v>
      </c>
      <c r="K37" s="2" t="s">
        <v>131</v>
      </c>
      <c r="L37" s="2">
        <v>13619246745</v>
      </c>
      <c r="M37" s="54" t="s">
        <v>195</v>
      </c>
      <c r="N37" s="182" t="s">
        <v>196</v>
      </c>
      <c r="O37" s="22" t="s">
        <v>47</v>
      </c>
      <c r="P37" s="22" t="s">
        <v>63</v>
      </c>
      <c r="Q37" s="22">
        <v>16</v>
      </c>
      <c r="R37" s="22">
        <v>16</v>
      </c>
      <c r="S37" s="22">
        <v>0</v>
      </c>
      <c r="T37" s="22" t="s">
        <v>104</v>
      </c>
      <c r="U37" s="22" t="s">
        <v>135</v>
      </c>
      <c r="V37" s="22" t="s">
        <v>113</v>
      </c>
      <c r="W37" s="31"/>
      <c r="X37" s="1">
        <v>32</v>
      </c>
      <c r="Y37" s="9">
        <v>2</v>
      </c>
      <c r="Z37" s="22" t="s">
        <v>137</v>
      </c>
      <c r="AA37" s="27" t="s">
        <v>94</v>
      </c>
      <c r="AB37" s="201" t="s">
        <v>197</v>
      </c>
      <c r="AC37" s="22"/>
      <c r="AD37" s="22" t="s">
        <v>55</v>
      </c>
      <c r="AE37" s="22" t="s">
        <v>56</v>
      </c>
      <c r="AF37" s="22" t="s">
        <v>57</v>
      </c>
      <c r="AG37" s="22" t="s">
        <v>58</v>
      </c>
      <c r="AH37" s="22" t="s">
        <v>69</v>
      </c>
      <c r="AI37" s="22" t="s">
        <v>70</v>
      </c>
      <c r="AJ37" s="2">
        <v>35</v>
      </c>
      <c r="AK37" s="2">
        <v>35</v>
      </c>
    </row>
    <row r="38" spans="1:37" s="66" customFormat="1" ht="31.5" customHeight="1">
      <c r="A38" s="1">
        <v>35</v>
      </c>
      <c r="B38" s="22" t="s">
        <v>38</v>
      </c>
      <c r="C38" s="22" t="s">
        <v>39</v>
      </c>
      <c r="D38" s="22" t="s">
        <v>40</v>
      </c>
      <c r="E38" s="22"/>
      <c r="F38" s="29"/>
      <c r="G38" s="22" t="s">
        <v>41</v>
      </c>
      <c r="H38" s="22" t="s">
        <v>42</v>
      </c>
      <c r="I38" s="2">
        <v>2</v>
      </c>
      <c r="J38" s="2" t="s">
        <v>130</v>
      </c>
      <c r="K38" s="2" t="s">
        <v>131</v>
      </c>
      <c r="L38" s="2">
        <v>13619246745</v>
      </c>
      <c r="M38" s="47" t="s">
        <v>198</v>
      </c>
      <c r="N38" s="181" t="s">
        <v>199</v>
      </c>
      <c r="O38" s="22" t="s">
        <v>47</v>
      </c>
      <c r="P38" s="22" t="s">
        <v>57</v>
      </c>
      <c r="Q38" s="22">
        <v>4</v>
      </c>
      <c r="R38" s="22">
        <v>4</v>
      </c>
      <c r="S38" s="22">
        <v>0</v>
      </c>
      <c r="T38" s="2" t="s">
        <v>134</v>
      </c>
      <c r="U38" s="22"/>
      <c r="V38" s="22"/>
      <c r="W38" s="31"/>
      <c r="X38" s="32"/>
      <c r="Y38" s="33"/>
      <c r="Z38" s="22"/>
      <c r="AA38" s="22"/>
      <c r="AB38" s="201"/>
      <c r="AC38" s="22"/>
      <c r="AD38" s="22"/>
      <c r="AE38" s="22"/>
      <c r="AF38" s="2" t="s">
        <v>57</v>
      </c>
      <c r="AG38" s="22"/>
      <c r="AH38" s="22"/>
      <c r="AI38" s="22"/>
      <c r="AJ38" s="22"/>
      <c r="AK38" s="22"/>
    </row>
    <row r="39" spans="1:37" s="66" customFormat="1" ht="30.75" customHeight="1">
      <c r="A39" s="1">
        <v>36</v>
      </c>
      <c r="B39" s="22" t="s">
        <v>38</v>
      </c>
      <c r="C39" s="22" t="s">
        <v>39</v>
      </c>
      <c r="D39" s="23" t="s">
        <v>40</v>
      </c>
      <c r="E39" s="23"/>
      <c r="F39" s="24"/>
      <c r="G39" s="22" t="s">
        <v>41</v>
      </c>
      <c r="H39" s="25" t="s">
        <v>42</v>
      </c>
      <c r="I39" s="2">
        <v>2</v>
      </c>
      <c r="J39" s="2" t="s">
        <v>130</v>
      </c>
      <c r="K39" s="2" t="s">
        <v>131</v>
      </c>
      <c r="L39" s="2">
        <v>13619246745</v>
      </c>
      <c r="M39" s="54" t="s">
        <v>200</v>
      </c>
      <c r="N39" s="182" t="s">
        <v>201</v>
      </c>
      <c r="O39" s="22" t="s">
        <v>47</v>
      </c>
      <c r="P39" s="22" t="s">
        <v>57</v>
      </c>
      <c r="Q39" s="22">
        <v>2</v>
      </c>
      <c r="R39" s="22">
        <v>2</v>
      </c>
      <c r="S39" s="22">
        <v>0</v>
      </c>
      <c r="T39" s="2" t="s">
        <v>161</v>
      </c>
      <c r="U39" s="22"/>
      <c r="V39" s="22"/>
      <c r="W39" s="31"/>
      <c r="X39" s="32"/>
      <c r="Y39" s="33"/>
      <c r="Z39" s="22"/>
      <c r="AA39" s="27"/>
      <c r="AB39" s="201"/>
      <c r="AC39" s="22"/>
      <c r="AD39" s="22"/>
      <c r="AE39" s="22" t="s">
        <v>56</v>
      </c>
      <c r="AF39" s="2" t="s">
        <v>57</v>
      </c>
      <c r="AG39" s="22"/>
      <c r="AH39" s="22"/>
      <c r="AI39" s="22"/>
      <c r="AJ39" s="22"/>
      <c r="AK39" s="22"/>
    </row>
    <row r="40" spans="1:37" s="66" customFormat="1" ht="25.5" customHeight="1">
      <c r="A40" s="1">
        <v>37</v>
      </c>
      <c r="B40" s="22" t="s">
        <v>38</v>
      </c>
      <c r="C40" s="22" t="s">
        <v>39</v>
      </c>
      <c r="D40" s="23" t="s">
        <v>40</v>
      </c>
      <c r="E40" s="23"/>
      <c r="F40" s="24"/>
      <c r="G40" s="22" t="s">
        <v>41</v>
      </c>
      <c r="H40" s="25" t="s">
        <v>42</v>
      </c>
      <c r="I40" s="2">
        <v>2</v>
      </c>
      <c r="J40" s="2" t="s">
        <v>130</v>
      </c>
      <c r="K40" s="2" t="s">
        <v>131</v>
      </c>
      <c r="L40" s="2">
        <v>13619246745</v>
      </c>
      <c r="M40" s="54" t="s">
        <v>202</v>
      </c>
      <c r="N40" s="182" t="s">
        <v>203</v>
      </c>
      <c r="O40" s="30" t="s">
        <v>47</v>
      </c>
      <c r="P40" s="30" t="s">
        <v>57</v>
      </c>
      <c r="Q40" s="30">
        <v>5</v>
      </c>
      <c r="R40" s="30">
        <v>5</v>
      </c>
      <c r="S40" s="30">
        <v>0</v>
      </c>
      <c r="T40" s="30" t="s">
        <v>161</v>
      </c>
      <c r="U40" s="22"/>
      <c r="V40" s="22"/>
      <c r="W40" s="31"/>
      <c r="X40" s="32"/>
      <c r="Y40" s="33"/>
      <c r="Z40" s="22"/>
      <c r="AA40" s="27"/>
      <c r="AB40" s="201"/>
      <c r="AC40" s="22"/>
      <c r="AD40" s="22"/>
      <c r="AE40" s="22"/>
      <c r="AF40" s="2" t="s">
        <v>57</v>
      </c>
      <c r="AG40" s="22"/>
      <c r="AH40" s="22"/>
      <c r="AI40" s="22"/>
      <c r="AJ40" s="22"/>
      <c r="AK40" s="22"/>
    </row>
    <row r="41" spans="1:37" s="68" customFormat="1" ht="40.5" customHeight="1">
      <c r="A41" s="1">
        <v>38</v>
      </c>
      <c r="B41" s="30" t="s">
        <v>38</v>
      </c>
      <c r="C41" s="30" t="s">
        <v>39</v>
      </c>
      <c r="D41" s="48" t="s">
        <v>40</v>
      </c>
      <c r="E41" s="48"/>
      <c r="F41" s="49"/>
      <c r="G41" s="30" t="s">
        <v>41</v>
      </c>
      <c r="H41" s="50" t="s">
        <v>42</v>
      </c>
      <c r="I41" s="2">
        <v>2</v>
      </c>
      <c r="J41" s="2" t="s">
        <v>130</v>
      </c>
      <c r="K41" s="2" t="s">
        <v>131</v>
      </c>
      <c r="L41" s="2">
        <v>13619246745</v>
      </c>
      <c r="M41" s="54" t="s">
        <v>204</v>
      </c>
      <c r="N41" s="182" t="s">
        <v>205</v>
      </c>
      <c r="O41" s="30" t="s">
        <v>47</v>
      </c>
      <c r="P41" s="30" t="s">
        <v>63</v>
      </c>
      <c r="Q41" s="30">
        <v>1</v>
      </c>
      <c r="R41" s="30">
        <v>1</v>
      </c>
      <c r="S41" s="30">
        <v>0</v>
      </c>
      <c r="T41" s="6" t="s">
        <v>134</v>
      </c>
      <c r="U41" s="6" t="s">
        <v>171</v>
      </c>
      <c r="V41" s="6" t="s">
        <v>172</v>
      </c>
      <c r="W41" s="51"/>
      <c r="X41" s="1">
        <v>160</v>
      </c>
      <c r="Y41" s="6">
        <v>4</v>
      </c>
      <c r="Z41" s="30" t="s">
        <v>137</v>
      </c>
      <c r="AA41" s="52" t="s">
        <v>67</v>
      </c>
      <c r="AB41" s="204" t="s">
        <v>206</v>
      </c>
      <c r="AC41" s="30"/>
      <c r="AD41" s="22" t="s">
        <v>55</v>
      </c>
      <c r="AE41" s="22" t="s">
        <v>56</v>
      </c>
      <c r="AF41" s="22" t="s">
        <v>57</v>
      </c>
      <c r="AG41" s="22"/>
      <c r="AH41" s="22"/>
      <c r="AI41" s="30"/>
      <c r="AJ41" s="30"/>
      <c r="AK41" s="30"/>
    </row>
    <row r="42" spans="1:37" s="68" customFormat="1" ht="31.5" customHeight="1">
      <c r="A42" s="1">
        <v>39</v>
      </c>
      <c r="B42" s="35" t="s">
        <v>38</v>
      </c>
      <c r="C42" s="35" t="s">
        <v>39</v>
      </c>
      <c r="D42" s="35" t="s">
        <v>40</v>
      </c>
      <c r="E42" s="35"/>
      <c r="F42" s="53"/>
      <c r="G42" s="35" t="s">
        <v>41</v>
      </c>
      <c r="H42" s="35" t="s">
        <v>42</v>
      </c>
      <c r="I42" s="2">
        <v>2</v>
      </c>
      <c r="J42" s="2" t="s">
        <v>130</v>
      </c>
      <c r="K42" s="2" t="s">
        <v>131</v>
      </c>
      <c r="L42" s="2">
        <v>13619246745</v>
      </c>
      <c r="M42" s="54" t="s">
        <v>207</v>
      </c>
      <c r="N42" s="182" t="s">
        <v>208</v>
      </c>
      <c r="O42" s="35" t="s">
        <v>47</v>
      </c>
      <c r="P42" s="35" t="s">
        <v>57</v>
      </c>
      <c r="Q42" s="35">
        <v>3</v>
      </c>
      <c r="R42" s="35">
        <v>3</v>
      </c>
      <c r="S42" s="35">
        <v>0</v>
      </c>
      <c r="T42" s="46" t="s">
        <v>134</v>
      </c>
      <c r="U42" s="35"/>
      <c r="V42" s="35"/>
      <c r="W42" s="55"/>
      <c r="X42" s="32"/>
      <c r="Y42" s="35"/>
      <c r="Z42" s="35"/>
      <c r="AA42" s="35"/>
      <c r="AB42" s="205"/>
      <c r="AC42" s="35"/>
      <c r="AD42" s="2"/>
      <c r="AE42" s="2"/>
      <c r="AF42" s="2" t="s">
        <v>57</v>
      </c>
      <c r="AG42" s="2"/>
      <c r="AH42" s="2"/>
      <c r="AI42" s="35"/>
      <c r="AJ42" s="35"/>
      <c r="AK42" s="35"/>
    </row>
    <row r="43" spans="1:37" s="66" customFormat="1" ht="31.5" customHeight="1">
      <c r="A43" s="1">
        <v>40</v>
      </c>
      <c r="B43" s="22" t="s">
        <v>38</v>
      </c>
      <c r="C43" s="22" t="s">
        <v>39</v>
      </c>
      <c r="D43" s="23" t="s">
        <v>40</v>
      </c>
      <c r="E43" s="23"/>
      <c r="F43" s="24"/>
      <c r="G43" s="22" t="s">
        <v>41</v>
      </c>
      <c r="H43" s="25" t="s">
        <v>42</v>
      </c>
      <c r="I43" s="2">
        <v>2</v>
      </c>
      <c r="J43" s="2" t="s">
        <v>130</v>
      </c>
      <c r="K43" s="2" t="s">
        <v>131</v>
      </c>
      <c r="L43" s="2">
        <v>13619246745</v>
      </c>
      <c r="M43" s="54" t="s">
        <v>209</v>
      </c>
      <c r="N43" s="182" t="s">
        <v>210</v>
      </c>
      <c r="O43" s="22" t="s">
        <v>47</v>
      </c>
      <c r="P43" s="22" t="s">
        <v>63</v>
      </c>
      <c r="Q43" s="22">
        <v>4</v>
      </c>
      <c r="R43" s="22">
        <v>2</v>
      </c>
      <c r="S43" s="2">
        <v>2</v>
      </c>
      <c r="T43" s="22" t="s">
        <v>104</v>
      </c>
      <c r="U43" s="22" t="s">
        <v>135</v>
      </c>
      <c r="V43" s="41" t="s">
        <v>124</v>
      </c>
      <c r="W43" s="31"/>
      <c r="X43" s="1">
        <v>0</v>
      </c>
      <c r="Y43" s="9">
        <v>0</v>
      </c>
      <c r="Z43" s="22" t="s">
        <v>137</v>
      </c>
      <c r="AA43" s="27" t="s">
        <v>67</v>
      </c>
      <c r="AB43" s="201" t="s">
        <v>211</v>
      </c>
      <c r="AC43" s="22"/>
      <c r="AD43" s="2" t="s">
        <v>55</v>
      </c>
      <c r="AE43" s="2" t="s">
        <v>56</v>
      </c>
      <c r="AF43" s="2" t="s">
        <v>57</v>
      </c>
      <c r="AG43" s="2" t="s">
        <v>58</v>
      </c>
      <c r="AH43" s="2" t="s">
        <v>69</v>
      </c>
      <c r="AI43" s="2" t="s">
        <v>70</v>
      </c>
      <c r="AJ43" s="2"/>
      <c r="AK43" s="2"/>
    </row>
    <row r="44" spans="1:37" s="66" customFormat="1" ht="54.75" customHeight="1">
      <c r="A44" s="1">
        <v>41</v>
      </c>
      <c r="B44" s="22" t="s">
        <v>38</v>
      </c>
      <c r="C44" s="22" t="s">
        <v>39</v>
      </c>
      <c r="D44" s="23" t="s">
        <v>40</v>
      </c>
      <c r="E44" s="23"/>
      <c r="F44" s="24"/>
      <c r="G44" s="22" t="s">
        <v>41</v>
      </c>
      <c r="H44" s="25" t="s">
        <v>42</v>
      </c>
      <c r="I44" s="2">
        <v>2</v>
      </c>
      <c r="J44" s="2" t="s">
        <v>130</v>
      </c>
      <c r="K44" s="2" t="s">
        <v>131</v>
      </c>
      <c r="L44" s="2">
        <v>13619246745</v>
      </c>
      <c r="M44" s="54" t="s">
        <v>212</v>
      </c>
      <c r="N44" s="182" t="s">
        <v>213</v>
      </c>
      <c r="O44" s="22" t="s">
        <v>47</v>
      </c>
      <c r="P44" s="22" t="s">
        <v>63</v>
      </c>
      <c r="Q44" s="2">
        <v>3</v>
      </c>
      <c r="R44" s="2">
        <v>3</v>
      </c>
      <c r="S44" s="22">
        <v>0</v>
      </c>
      <c r="T44" s="2" t="s">
        <v>161</v>
      </c>
      <c r="U44" s="2" t="s">
        <v>178</v>
      </c>
      <c r="V44" s="2" t="s">
        <v>162</v>
      </c>
      <c r="W44" s="8"/>
      <c r="X44" s="1">
        <v>164</v>
      </c>
      <c r="Y44" s="9">
        <v>5</v>
      </c>
      <c r="Z44" s="2" t="s">
        <v>137</v>
      </c>
      <c r="AA44" s="10" t="s">
        <v>53</v>
      </c>
      <c r="AB44" s="199" t="s">
        <v>163</v>
      </c>
      <c r="AC44" s="22"/>
      <c r="AD44" s="22" t="s">
        <v>55</v>
      </c>
      <c r="AE44" s="22" t="s">
        <v>56</v>
      </c>
      <c r="AF44" s="22" t="s">
        <v>57</v>
      </c>
      <c r="AG44" s="22" t="s">
        <v>58</v>
      </c>
      <c r="AH44" s="22" t="s">
        <v>59</v>
      </c>
      <c r="AI44" s="22" t="s">
        <v>214</v>
      </c>
      <c r="AJ44" s="2">
        <v>35</v>
      </c>
      <c r="AK44" s="2">
        <v>35</v>
      </c>
    </row>
    <row r="45" spans="1:37" s="66" customFormat="1" ht="18" customHeight="1">
      <c r="A45" s="1">
        <v>42</v>
      </c>
      <c r="B45" s="2" t="s">
        <v>38</v>
      </c>
      <c r="C45" s="2" t="s">
        <v>39</v>
      </c>
      <c r="D45" s="3" t="s">
        <v>40</v>
      </c>
      <c r="E45" s="3"/>
      <c r="F45" s="4"/>
      <c r="G45" s="2" t="s">
        <v>41</v>
      </c>
      <c r="H45" s="5" t="s">
        <v>42</v>
      </c>
      <c r="I45" s="2">
        <v>2</v>
      </c>
      <c r="J45" s="2" t="s">
        <v>130</v>
      </c>
      <c r="K45" s="2" t="s">
        <v>131</v>
      </c>
      <c r="L45" s="2">
        <v>13619246745</v>
      </c>
      <c r="M45" s="78" t="s">
        <v>212</v>
      </c>
      <c r="N45" s="56" t="s">
        <v>215</v>
      </c>
      <c r="O45" s="2" t="s">
        <v>47</v>
      </c>
      <c r="P45" s="2" t="s">
        <v>151</v>
      </c>
      <c r="Q45" s="2">
        <v>1</v>
      </c>
      <c r="R45" s="2">
        <v>1</v>
      </c>
      <c r="S45" s="2">
        <v>0</v>
      </c>
      <c r="T45" s="2" t="s">
        <v>161</v>
      </c>
      <c r="U45" s="2" t="s">
        <v>135</v>
      </c>
      <c r="V45" s="2" t="s">
        <v>216</v>
      </c>
      <c r="W45" s="31"/>
      <c r="X45" s="1">
        <v>32</v>
      </c>
      <c r="Y45" s="9">
        <v>2</v>
      </c>
      <c r="Z45" s="2" t="s">
        <v>137</v>
      </c>
      <c r="AA45" s="22"/>
      <c r="AB45" s="199" t="s">
        <v>217</v>
      </c>
      <c r="AC45" s="2"/>
      <c r="AD45" s="2" t="s">
        <v>55</v>
      </c>
      <c r="AE45" s="2" t="s">
        <v>56</v>
      </c>
      <c r="AF45" s="2" t="s">
        <v>57</v>
      </c>
      <c r="AG45" s="2" t="s">
        <v>58</v>
      </c>
      <c r="AH45" s="2" t="s">
        <v>59</v>
      </c>
      <c r="AI45" s="2" t="s">
        <v>214</v>
      </c>
      <c r="AJ45" s="2">
        <v>35</v>
      </c>
      <c r="AK45" s="2">
        <v>35</v>
      </c>
    </row>
    <row r="46" spans="1:37" s="66" customFormat="1" ht="21" customHeight="1">
      <c r="A46" s="1">
        <v>43</v>
      </c>
      <c r="B46" s="22" t="s">
        <v>38</v>
      </c>
      <c r="C46" s="22" t="s">
        <v>39</v>
      </c>
      <c r="D46" s="23" t="s">
        <v>40</v>
      </c>
      <c r="E46" s="23"/>
      <c r="F46" s="24"/>
      <c r="G46" s="22" t="s">
        <v>41</v>
      </c>
      <c r="H46" s="25" t="s">
        <v>42</v>
      </c>
      <c r="I46" s="2">
        <v>2</v>
      </c>
      <c r="J46" s="2" t="s">
        <v>130</v>
      </c>
      <c r="K46" s="2" t="s">
        <v>131</v>
      </c>
      <c r="L46" s="2">
        <v>13619246745</v>
      </c>
      <c r="M46" s="54" t="s">
        <v>218</v>
      </c>
      <c r="N46" s="182" t="s">
        <v>219</v>
      </c>
      <c r="O46" s="22" t="s">
        <v>47</v>
      </c>
      <c r="P46" s="22" t="s">
        <v>57</v>
      </c>
      <c r="Q46" s="22">
        <v>3</v>
      </c>
      <c r="R46" s="22">
        <v>3</v>
      </c>
      <c r="S46" s="22">
        <v>0</v>
      </c>
      <c r="T46" s="2" t="s">
        <v>220</v>
      </c>
      <c r="U46" s="22"/>
      <c r="V46" s="22"/>
      <c r="W46" s="31"/>
      <c r="X46" s="32"/>
      <c r="Y46" s="33"/>
      <c r="Z46" s="22"/>
      <c r="AA46" s="22"/>
      <c r="AB46" s="201"/>
      <c r="AC46" s="22"/>
      <c r="AD46" s="2"/>
      <c r="AE46" s="2" t="s">
        <v>56</v>
      </c>
      <c r="AF46" s="2" t="s">
        <v>57</v>
      </c>
      <c r="AG46" s="2" t="s">
        <v>58</v>
      </c>
      <c r="AH46" s="2" t="s">
        <v>69</v>
      </c>
      <c r="AI46" s="2" t="s">
        <v>70</v>
      </c>
      <c r="AJ46" s="22"/>
      <c r="AK46" s="22"/>
    </row>
    <row r="47" spans="1:37" s="66" customFormat="1" ht="21" customHeight="1">
      <c r="A47" s="1">
        <v>44</v>
      </c>
      <c r="B47" s="22" t="s">
        <v>38</v>
      </c>
      <c r="C47" s="22" t="s">
        <v>39</v>
      </c>
      <c r="D47" s="23" t="s">
        <v>40</v>
      </c>
      <c r="E47" s="23"/>
      <c r="F47" s="24"/>
      <c r="G47" s="22" t="s">
        <v>41</v>
      </c>
      <c r="H47" s="25" t="s">
        <v>42</v>
      </c>
      <c r="I47" s="2">
        <v>2</v>
      </c>
      <c r="J47" s="2" t="s">
        <v>130</v>
      </c>
      <c r="K47" s="2" t="s">
        <v>131</v>
      </c>
      <c r="L47" s="2">
        <v>13619246745</v>
      </c>
      <c r="M47" s="54" t="s">
        <v>221</v>
      </c>
      <c r="N47" s="182" t="s">
        <v>222</v>
      </c>
      <c r="O47" s="22" t="s">
        <v>47</v>
      </c>
      <c r="P47" s="22" t="s">
        <v>63</v>
      </c>
      <c r="Q47" s="22">
        <v>1</v>
      </c>
      <c r="R47" s="22">
        <v>1</v>
      </c>
      <c r="S47" s="22">
        <v>0</v>
      </c>
      <c r="T47" s="2" t="s">
        <v>134</v>
      </c>
      <c r="U47" s="22" t="s">
        <v>135</v>
      </c>
      <c r="V47" s="22" t="s">
        <v>113</v>
      </c>
      <c r="W47" s="31"/>
      <c r="X47" s="1">
        <v>32</v>
      </c>
      <c r="Y47" s="9">
        <v>2</v>
      </c>
      <c r="Z47" s="22" t="s">
        <v>137</v>
      </c>
      <c r="AA47" s="27" t="s">
        <v>94</v>
      </c>
      <c r="AB47" s="201" t="s">
        <v>197</v>
      </c>
      <c r="AC47" s="22"/>
      <c r="AD47" s="22" t="s">
        <v>55</v>
      </c>
      <c r="AE47" s="22" t="s">
        <v>56</v>
      </c>
      <c r="AF47" s="22" t="s">
        <v>57</v>
      </c>
      <c r="AG47" s="22" t="s">
        <v>58</v>
      </c>
      <c r="AH47" s="22" t="s">
        <v>69</v>
      </c>
      <c r="AI47" s="22" t="s">
        <v>70</v>
      </c>
      <c r="AJ47" s="2">
        <v>35</v>
      </c>
      <c r="AK47" s="2">
        <v>35</v>
      </c>
    </row>
    <row r="48" spans="1:37" s="66" customFormat="1" ht="60.75" customHeight="1">
      <c r="A48" s="1">
        <v>45</v>
      </c>
      <c r="B48" s="22" t="s">
        <v>38</v>
      </c>
      <c r="C48" s="22" t="s">
        <v>39</v>
      </c>
      <c r="D48" s="23" t="s">
        <v>40</v>
      </c>
      <c r="E48" s="23"/>
      <c r="F48" s="24"/>
      <c r="G48" s="22" t="s">
        <v>41</v>
      </c>
      <c r="H48" s="25" t="s">
        <v>42</v>
      </c>
      <c r="I48" s="2">
        <v>2</v>
      </c>
      <c r="J48" s="2" t="s">
        <v>130</v>
      </c>
      <c r="K48" s="2" t="s">
        <v>131</v>
      </c>
      <c r="L48" s="2">
        <v>13619246745</v>
      </c>
      <c r="M48" s="54" t="s">
        <v>223</v>
      </c>
      <c r="N48" s="182" t="s">
        <v>224</v>
      </c>
      <c r="O48" s="22" t="s">
        <v>47</v>
      </c>
      <c r="P48" s="22" t="s">
        <v>63</v>
      </c>
      <c r="Q48" s="22">
        <v>2</v>
      </c>
      <c r="R48" s="22">
        <v>2</v>
      </c>
      <c r="S48" s="22">
        <v>0</v>
      </c>
      <c r="T48" s="2" t="s">
        <v>134</v>
      </c>
      <c r="U48" s="22" t="s">
        <v>135</v>
      </c>
      <c r="V48" s="2" t="s">
        <v>162</v>
      </c>
      <c r="W48" s="8"/>
      <c r="X48" s="1">
        <v>164</v>
      </c>
      <c r="Y48" s="9">
        <v>5</v>
      </c>
      <c r="Z48" s="2" t="s">
        <v>137</v>
      </c>
      <c r="AA48" s="10" t="s">
        <v>53</v>
      </c>
      <c r="AB48" s="199" t="s">
        <v>163</v>
      </c>
      <c r="AC48" s="22"/>
      <c r="AD48" s="22" t="s">
        <v>55</v>
      </c>
      <c r="AE48" s="22" t="s">
        <v>56</v>
      </c>
      <c r="AF48" s="22" t="s">
        <v>57</v>
      </c>
      <c r="AG48" s="22" t="s">
        <v>58</v>
      </c>
      <c r="AH48" s="22" t="s">
        <v>69</v>
      </c>
      <c r="AI48" s="22" t="s">
        <v>70</v>
      </c>
      <c r="AJ48" s="2">
        <v>35</v>
      </c>
      <c r="AK48" s="2">
        <v>35</v>
      </c>
    </row>
    <row r="49" spans="1:37" s="66" customFormat="1" ht="24.75" customHeight="1">
      <c r="A49" s="1">
        <v>46</v>
      </c>
      <c r="B49" s="22" t="s">
        <v>38</v>
      </c>
      <c r="C49" s="22" t="s">
        <v>39</v>
      </c>
      <c r="D49" s="23" t="s">
        <v>40</v>
      </c>
      <c r="E49" s="23"/>
      <c r="F49" s="24"/>
      <c r="G49" s="22" t="s">
        <v>41</v>
      </c>
      <c r="H49" s="25" t="s">
        <v>42</v>
      </c>
      <c r="I49" s="2">
        <v>2</v>
      </c>
      <c r="J49" s="2" t="s">
        <v>130</v>
      </c>
      <c r="K49" s="2" t="s">
        <v>131</v>
      </c>
      <c r="L49" s="2">
        <v>13619246745</v>
      </c>
      <c r="M49" s="54" t="s">
        <v>225</v>
      </c>
      <c r="N49" s="182" t="s">
        <v>226</v>
      </c>
      <c r="O49" s="22" t="s">
        <v>47</v>
      </c>
      <c r="P49" s="22" t="s">
        <v>63</v>
      </c>
      <c r="Q49" s="22">
        <v>1</v>
      </c>
      <c r="R49" s="22">
        <v>1</v>
      </c>
      <c r="S49" s="22">
        <v>0</v>
      </c>
      <c r="T49" s="22" t="s">
        <v>104</v>
      </c>
      <c r="U49" s="22" t="s">
        <v>178</v>
      </c>
      <c r="V49" s="22" t="s">
        <v>227</v>
      </c>
      <c r="W49" s="31"/>
      <c r="X49" s="1">
        <v>80</v>
      </c>
      <c r="Y49" s="9">
        <v>5</v>
      </c>
      <c r="Z49" s="22" t="s">
        <v>137</v>
      </c>
      <c r="AA49" s="27" t="s">
        <v>53</v>
      </c>
      <c r="AB49" s="201" t="s">
        <v>228</v>
      </c>
      <c r="AC49" s="22"/>
      <c r="AD49" s="22" t="s">
        <v>55</v>
      </c>
      <c r="AE49" s="22" t="s">
        <v>56</v>
      </c>
      <c r="AF49" s="2" t="s">
        <v>57</v>
      </c>
      <c r="AG49" s="22" t="s">
        <v>58</v>
      </c>
      <c r="AH49" s="22" t="s">
        <v>69</v>
      </c>
      <c r="AI49" s="22" t="s">
        <v>70</v>
      </c>
      <c r="AJ49" s="2">
        <v>35</v>
      </c>
      <c r="AK49" s="2">
        <v>35</v>
      </c>
    </row>
    <row r="50" spans="1:37" s="69" customFormat="1" ht="30" customHeight="1">
      <c r="A50" s="1">
        <v>47</v>
      </c>
      <c r="B50" s="22" t="s">
        <v>38</v>
      </c>
      <c r="C50" s="22" t="s">
        <v>39</v>
      </c>
      <c r="D50" s="23" t="s">
        <v>40</v>
      </c>
      <c r="E50" s="23"/>
      <c r="F50" s="24"/>
      <c r="G50" s="22" t="s">
        <v>41</v>
      </c>
      <c r="H50" s="25" t="s">
        <v>42</v>
      </c>
      <c r="I50" s="2">
        <v>2</v>
      </c>
      <c r="J50" s="2" t="s">
        <v>130</v>
      </c>
      <c r="K50" s="2" t="s">
        <v>131</v>
      </c>
      <c r="L50" s="2">
        <v>13619246745</v>
      </c>
      <c r="M50" s="36" t="s">
        <v>229</v>
      </c>
      <c r="N50" s="180" t="s">
        <v>230</v>
      </c>
      <c r="O50" s="22" t="s">
        <v>47</v>
      </c>
      <c r="P50" s="22" t="s">
        <v>63</v>
      </c>
      <c r="Q50" s="22">
        <v>1</v>
      </c>
      <c r="R50" s="22">
        <v>1</v>
      </c>
      <c r="S50" s="22">
        <v>0</v>
      </c>
      <c r="T50" s="22" t="s">
        <v>104</v>
      </c>
      <c r="U50" s="22" t="s">
        <v>135</v>
      </c>
      <c r="V50" s="41" t="s">
        <v>124</v>
      </c>
      <c r="W50" s="31"/>
      <c r="X50" s="1">
        <v>0</v>
      </c>
      <c r="Y50" s="9">
        <v>0</v>
      </c>
      <c r="Z50" s="22" t="s">
        <v>137</v>
      </c>
      <c r="AA50" s="27" t="s">
        <v>67</v>
      </c>
      <c r="AB50" s="201" t="s">
        <v>194</v>
      </c>
      <c r="AC50" s="22"/>
      <c r="AD50" s="2" t="s">
        <v>55</v>
      </c>
      <c r="AE50" s="2" t="s">
        <v>56</v>
      </c>
      <c r="AF50" s="2" t="s">
        <v>57</v>
      </c>
      <c r="AG50" s="2" t="s">
        <v>58</v>
      </c>
      <c r="AH50" s="2" t="s">
        <v>69</v>
      </c>
      <c r="AI50" s="2" t="s">
        <v>70</v>
      </c>
      <c r="AJ50" s="2"/>
      <c r="AK50" s="2"/>
    </row>
    <row r="51" spans="1:37" s="69" customFormat="1" ht="25.5" customHeight="1">
      <c r="A51" s="1">
        <v>48</v>
      </c>
      <c r="B51" s="22" t="s">
        <v>38</v>
      </c>
      <c r="C51" s="22" t="s">
        <v>39</v>
      </c>
      <c r="D51" s="23" t="s">
        <v>40</v>
      </c>
      <c r="E51" s="23"/>
      <c r="F51" s="24"/>
      <c r="G51" s="22" t="s">
        <v>41</v>
      </c>
      <c r="H51" s="25" t="s">
        <v>42</v>
      </c>
      <c r="I51" s="2">
        <v>2</v>
      </c>
      <c r="J51" s="2" t="s">
        <v>130</v>
      </c>
      <c r="K51" s="2" t="s">
        <v>131</v>
      </c>
      <c r="L51" s="2">
        <v>13619246745</v>
      </c>
      <c r="M51" s="36" t="s">
        <v>231</v>
      </c>
      <c r="N51" s="180" t="s">
        <v>232</v>
      </c>
      <c r="O51" s="22" t="s">
        <v>47</v>
      </c>
      <c r="P51" s="2" t="s">
        <v>151</v>
      </c>
      <c r="Q51" s="22">
        <v>1</v>
      </c>
      <c r="R51" s="22">
        <v>1</v>
      </c>
      <c r="S51" s="22">
        <v>0</v>
      </c>
      <c r="T51" s="2" t="s">
        <v>134</v>
      </c>
      <c r="U51" s="22" t="s">
        <v>135</v>
      </c>
      <c r="V51" s="2" t="s">
        <v>233</v>
      </c>
      <c r="W51" s="31"/>
      <c r="X51" s="1">
        <v>20</v>
      </c>
      <c r="Y51" s="9">
        <v>2</v>
      </c>
      <c r="Z51" s="22" t="s">
        <v>137</v>
      </c>
      <c r="AA51" s="27" t="s">
        <v>94</v>
      </c>
      <c r="AB51" s="199" t="s">
        <v>153</v>
      </c>
      <c r="AC51" s="22"/>
      <c r="AD51" s="2" t="s">
        <v>55</v>
      </c>
      <c r="AE51" s="2" t="s">
        <v>56</v>
      </c>
      <c r="AF51" s="2" t="s">
        <v>57</v>
      </c>
      <c r="AG51" s="2" t="s">
        <v>58</v>
      </c>
      <c r="AH51" s="2" t="s">
        <v>157</v>
      </c>
      <c r="AI51" s="2" t="s">
        <v>158</v>
      </c>
      <c r="AJ51" s="22"/>
      <c r="AK51" s="22"/>
    </row>
    <row r="52" spans="1:37" s="69" customFormat="1" ht="30" customHeight="1">
      <c r="A52" s="1">
        <v>49</v>
      </c>
      <c r="B52" s="22" t="s">
        <v>38</v>
      </c>
      <c r="C52" s="22" t="s">
        <v>39</v>
      </c>
      <c r="D52" s="23" t="s">
        <v>40</v>
      </c>
      <c r="E52" s="23"/>
      <c r="F52" s="24"/>
      <c r="G52" s="22" t="s">
        <v>41</v>
      </c>
      <c r="H52" s="25" t="s">
        <v>42</v>
      </c>
      <c r="I52" s="2">
        <v>2</v>
      </c>
      <c r="J52" s="2" t="s">
        <v>130</v>
      </c>
      <c r="K52" s="2" t="s">
        <v>131</v>
      </c>
      <c r="L52" s="2">
        <v>13619246745</v>
      </c>
      <c r="M52" s="36" t="s">
        <v>234</v>
      </c>
      <c r="N52" s="180" t="s">
        <v>235</v>
      </c>
      <c r="O52" s="26" t="s">
        <v>47</v>
      </c>
      <c r="P52" s="26" t="s">
        <v>151</v>
      </c>
      <c r="Q52" s="37" t="s">
        <v>236</v>
      </c>
      <c r="R52" s="37" t="s">
        <v>236</v>
      </c>
      <c r="S52" s="26">
        <v>0</v>
      </c>
      <c r="T52" s="37" t="s">
        <v>134</v>
      </c>
      <c r="U52" s="22" t="s">
        <v>135</v>
      </c>
      <c r="V52" s="2" t="s">
        <v>152</v>
      </c>
      <c r="W52" s="8"/>
      <c r="X52" s="1">
        <v>20</v>
      </c>
      <c r="Y52" s="9">
        <v>2</v>
      </c>
      <c r="Z52" s="2" t="s">
        <v>137</v>
      </c>
      <c r="AA52" s="10" t="s">
        <v>67</v>
      </c>
      <c r="AB52" s="199" t="s">
        <v>153</v>
      </c>
      <c r="AC52" s="22"/>
      <c r="AD52" s="2" t="s">
        <v>55</v>
      </c>
      <c r="AE52" s="2" t="s">
        <v>56</v>
      </c>
      <c r="AF52" s="2" t="s">
        <v>57</v>
      </c>
      <c r="AG52" s="2" t="s">
        <v>58</v>
      </c>
      <c r="AH52" s="2" t="s">
        <v>157</v>
      </c>
      <c r="AI52" s="2" t="s">
        <v>158</v>
      </c>
      <c r="AJ52" s="22"/>
      <c r="AK52" s="22"/>
    </row>
    <row r="53" spans="1:37" s="69" customFormat="1" ht="26.25" customHeight="1">
      <c r="A53" s="1">
        <v>50</v>
      </c>
      <c r="B53" s="22" t="s">
        <v>38</v>
      </c>
      <c r="C53" s="22" t="s">
        <v>39</v>
      </c>
      <c r="D53" s="23" t="s">
        <v>40</v>
      </c>
      <c r="E53" s="23"/>
      <c r="F53" s="24"/>
      <c r="G53" s="22" t="s">
        <v>41</v>
      </c>
      <c r="H53" s="25" t="s">
        <v>42</v>
      </c>
      <c r="I53" s="2">
        <v>2</v>
      </c>
      <c r="J53" s="2" t="s">
        <v>130</v>
      </c>
      <c r="K53" s="16" t="s">
        <v>131</v>
      </c>
      <c r="L53" s="16">
        <v>13619246745</v>
      </c>
      <c r="M53" s="36" t="s">
        <v>237</v>
      </c>
      <c r="N53" s="180" t="s">
        <v>238</v>
      </c>
      <c r="O53" s="22" t="s">
        <v>47</v>
      </c>
      <c r="P53" s="22" t="s">
        <v>63</v>
      </c>
      <c r="Q53" s="22">
        <v>1</v>
      </c>
      <c r="R53" s="22">
        <v>1</v>
      </c>
      <c r="S53" s="22">
        <v>0</v>
      </c>
      <c r="T53" s="2" t="s">
        <v>134</v>
      </c>
      <c r="U53" s="22" t="s">
        <v>135</v>
      </c>
      <c r="V53" s="41" t="s">
        <v>136</v>
      </c>
      <c r="W53" s="22"/>
      <c r="X53" s="1">
        <v>20</v>
      </c>
      <c r="Y53" s="2">
        <v>2</v>
      </c>
      <c r="Z53" s="22" t="s">
        <v>137</v>
      </c>
      <c r="AA53" s="27" t="s">
        <v>67</v>
      </c>
      <c r="AB53" s="199" t="s">
        <v>156</v>
      </c>
      <c r="AC53" s="22"/>
      <c r="AD53" s="22" t="s">
        <v>55</v>
      </c>
      <c r="AE53" s="22" t="s">
        <v>56</v>
      </c>
      <c r="AF53" s="2" t="s">
        <v>57</v>
      </c>
      <c r="AG53" s="22" t="s">
        <v>58</v>
      </c>
      <c r="AH53" s="22" t="s">
        <v>69</v>
      </c>
      <c r="AI53" s="22" t="s">
        <v>70</v>
      </c>
      <c r="AJ53" s="2">
        <v>35</v>
      </c>
      <c r="AK53" s="2">
        <v>35</v>
      </c>
    </row>
    <row r="54" spans="1:37" s="69" customFormat="1" ht="30.75" customHeight="1">
      <c r="A54" s="1">
        <v>51</v>
      </c>
      <c r="B54" s="22" t="s">
        <v>38</v>
      </c>
      <c r="C54" s="22" t="s">
        <v>39</v>
      </c>
      <c r="D54" s="23" t="s">
        <v>40</v>
      </c>
      <c r="E54" s="23"/>
      <c r="F54" s="24"/>
      <c r="G54" s="22" t="s">
        <v>41</v>
      </c>
      <c r="H54" s="25" t="s">
        <v>42</v>
      </c>
      <c r="I54" s="2">
        <v>2</v>
      </c>
      <c r="J54" s="2" t="s">
        <v>130</v>
      </c>
      <c r="K54" s="2" t="s">
        <v>131</v>
      </c>
      <c r="L54" s="2">
        <v>13619246745</v>
      </c>
      <c r="M54" s="36" t="s">
        <v>237</v>
      </c>
      <c r="N54" s="180" t="s">
        <v>239</v>
      </c>
      <c r="O54" s="22" t="s">
        <v>47</v>
      </c>
      <c r="P54" s="22" t="s">
        <v>63</v>
      </c>
      <c r="Q54" s="22">
        <v>6</v>
      </c>
      <c r="R54" s="22">
        <v>6</v>
      </c>
      <c r="S54" s="22">
        <v>0</v>
      </c>
      <c r="T54" s="2" t="s">
        <v>134</v>
      </c>
      <c r="U54" s="22" t="s">
        <v>135</v>
      </c>
      <c r="V54" s="41" t="s">
        <v>136</v>
      </c>
      <c r="W54" s="22"/>
      <c r="X54" s="1">
        <v>20</v>
      </c>
      <c r="Y54" s="2">
        <v>2</v>
      </c>
      <c r="Z54" s="22" t="s">
        <v>137</v>
      </c>
      <c r="AA54" s="27" t="s">
        <v>67</v>
      </c>
      <c r="AB54" s="199" t="s">
        <v>156</v>
      </c>
      <c r="AC54" s="22"/>
      <c r="AD54" s="22" t="s">
        <v>55</v>
      </c>
      <c r="AE54" s="22" t="s">
        <v>56</v>
      </c>
      <c r="AF54" s="2" t="s">
        <v>57</v>
      </c>
      <c r="AG54" s="22" t="s">
        <v>58</v>
      </c>
      <c r="AH54" s="22" t="s">
        <v>69</v>
      </c>
      <c r="AI54" s="22" t="s">
        <v>70</v>
      </c>
      <c r="AJ54" s="2">
        <v>35</v>
      </c>
      <c r="AK54" s="2">
        <v>35</v>
      </c>
    </row>
    <row r="55" spans="1:37" s="69" customFormat="1" ht="33" customHeight="1">
      <c r="A55" s="1">
        <v>52</v>
      </c>
      <c r="B55" s="22" t="s">
        <v>38</v>
      </c>
      <c r="C55" s="22" t="s">
        <v>39</v>
      </c>
      <c r="D55" s="23" t="s">
        <v>40</v>
      </c>
      <c r="E55" s="23"/>
      <c r="F55" s="24"/>
      <c r="G55" s="22" t="s">
        <v>41</v>
      </c>
      <c r="H55" s="25" t="s">
        <v>42</v>
      </c>
      <c r="I55" s="2">
        <v>2</v>
      </c>
      <c r="J55" s="2" t="s">
        <v>130</v>
      </c>
      <c r="K55" s="2" t="s">
        <v>131</v>
      </c>
      <c r="L55" s="2">
        <v>13619246745</v>
      </c>
      <c r="M55" s="36" t="s">
        <v>240</v>
      </c>
      <c r="N55" s="180" t="s">
        <v>241</v>
      </c>
      <c r="O55" s="22" t="s">
        <v>47</v>
      </c>
      <c r="P55" s="22" t="s">
        <v>63</v>
      </c>
      <c r="Q55" s="22">
        <v>1</v>
      </c>
      <c r="R55" s="22">
        <v>1</v>
      </c>
      <c r="S55" s="22">
        <v>0</v>
      </c>
      <c r="T55" s="22" t="s">
        <v>104</v>
      </c>
      <c r="U55" s="22" t="s">
        <v>135</v>
      </c>
      <c r="V55" s="41" t="s">
        <v>124</v>
      </c>
      <c r="W55" s="22"/>
      <c r="X55" s="1">
        <v>0</v>
      </c>
      <c r="Y55" s="2">
        <v>0</v>
      </c>
      <c r="Z55" s="22" t="s">
        <v>137</v>
      </c>
      <c r="AA55" s="27" t="s">
        <v>67</v>
      </c>
      <c r="AB55" s="201" t="s">
        <v>242</v>
      </c>
      <c r="AC55" s="22"/>
      <c r="AD55" s="22" t="s">
        <v>55</v>
      </c>
      <c r="AE55" s="22" t="s">
        <v>56</v>
      </c>
      <c r="AF55" s="22" t="s">
        <v>57</v>
      </c>
      <c r="AG55" s="22" t="s">
        <v>58</v>
      </c>
      <c r="AH55" s="22" t="s">
        <v>69</v>
      </c>
      <c r="AI55" s="22" t="s">
        <v>70</v>
      </c>
      <c r="AJ55" s="2">
        <v>35</v>
      </c>
      <c r="AK55" s="2">
        <v>35</v>
      </c>
    </row>
    <row r="56" spans="1:37" ht="70.5" customHeight="1">
      <c r="A56" s="1">
        <v>53</v>
      </c>
      <c r="B56" s="22" t="s">
        <v>38</v>
      </c>
      <c r="C56" s="22" t="s">
        <v>39</v>
      </c>
      <c r="D56" s="23" t="s">
        <v>40</v>
      </c>
      <c r="E56" s="23"/>
      <c r="F56" s="24"/>
      <c r="G56" s="22" t="s">
        <v>41</v>
      </c>
      <c r="H56" s="25" t="s">
        <v>42</v>
      </c>
      <c r="I56" s="2">
        <v>2</v>
      </c>
      <c r="J56" s="2" t="s">
        <v>351</v>
      </c>
      <c r="K56" s="57" t="s">
        <v>243</v>
      </c>
      <c r="L56" s="57">
        <v>15902983466</v>
      </c>
      <c r="M56" s="70" t="s">
        <v>244</v>
      </c>
      <c r="N56" s="183" t="s">
        <v>245</v>
      </c>
      <c r="O56" s="29" t="s">
        <v>47</v>
      </c>
      <c r="P56" s="22" t="s">
        <v>63</v>
      </c>
      <c r="Q56" s="110">
        <v>3</v>
      </c>
      <c r="R56" s="22">
        <v>3</v>
      </c>
      <c r="S56" s="22">
        <v>0</v>
      </c>
      <c r="T56" s="57" t="s">
        <v>104</v>
      </c>
      <c r="U56" s="22" t="s">
        <v>50</v>
      </c>
      <c r="V56" s="2" t="s">
        <v>246</v>
      </c>
      <c r="W56" s="31"/>
      <c r="X56" s="1">
        <v>84</v>
      </c>
      <c r="Y56" s="9">
        <v>2</v>
      </c>
      <c r="Z56" s="22" t="s">
        <v>52</v>
      </c>
      <c r="AA56" s="58" t="s">
        <v>94</v>
      </c>
      <c r="AB56" s="199" t="s">
        <v>247</v>
      </c>
      <c r="AC56" s="29"/>
      <c r="AD56" s="29"/>
      <c r="AE56" s="29" t="s">
        <v>56</v>
      </c>
      <c r="AF56" s="29" t="s">
        <v>57</v>
      </c>
      <c r="AG56" s="29" t="s">
        <v>58</v>
      </c>
      <c r="AH56" s="29" t="s">
        <v>69</v>
      </c>
      <c r="AI56" s="29" t="s">
        <v>70</v>
      </c>
      <c r="AJ56" s="29">
        <v>42</v>
      </c>
      <c r="AK56" s="29">
        <v>32</v>
      </c>
    </row>
    <row r="57" spans="1:37" ht="27" customHeight="1">
      <c r="A57" s="1">
        <v>54</v>
      </c>
      <c r="B57" s="22" t="s">
        <v>38</v>
      </c>
      <c r="C57" s="22" t="s">
        <v>39</v>
      </c>
      <c r="D57" s="23" t="s">
        <v>40</v>
      </c>
      <c r="E57" s="23"/>
      <c r="F57" s="24"/>
      <c r="G57" s="22" t="s">
        <v>41</v>
      </c>
      <c r="H57" s="25" t="s">
        <v>42</v>
      </c>
      <c r="I57" s="2">
        <v>2</v>
      </c>
      <c r="J57" s="2" t="s">
        <v>351</v>
      </c>
      <c r="K57" s="57" t="s">
        <v>243</v>
      </c>
      <c r="L57" s="57">
        <v>15902983466</v>
      </c>
      <c r="M57" s="70" t="s">
        <v>248</v>
      </c>
      <c r="N57" s="184" t="s">
        <v>249</v>
      </c>
      <c r="O57" s="29" t="s">
        <v>47</v>
      </c>
      <c r="P57" s="22" t="s">
        <v>63</v>
      </c>
      <c r="Q57" s="110">
        <v>1</v>
      </c>
      <c r="R57" s="22">
        <v>1</v>
      </c>
      <c r="S57" s="22">
        <v>0</v>
      </c>
      <c r="T57" s="29" t="s">
        <v>104</v>
      </c>
      <c r="U57" s="22" t="s">
        <v>50</v>
      </c>
      <c r="V57" s="41" t="s">
        <v>136</v>
      </c>
      <c r="W57" s="31"/>
      <c r="X57" s="1">
        <v>20</v>
      </c>
      <c r="Y57" s="9">
        <v>2</v>
      </c>
      <c r="Z57" s="22" t="s">
        <v>52</v>
      </c>
      <c r="AA57" s="58" t="s">
        <v>67</v>
      </c>
      <c r="AB57" s="201" t="s">
        <v>138</v>
      </c>
      <c r="AC57" s="29"/>
      <c r="AD57" s="29" t="s">
        <v>250</v>
      </c>
      <c r="AE57" s="29" t="s">
        <v>56</v>
      </c>
      <c r="AF57" s="29" t="s">
        <v>57</v>
      </c>
      <c r="AG57" s="29" t="s">
        <v>58</v>
      </c>
      <c r="AH57" s="29" t="s">
        <v>69</v>
      </c>
      <c r="AI57" s="29" t="s">
        <v>70</v>
      </c>
      <c r="AJ57" s="29">
        <v>61</v>
      </c>
      <c r="AK57" s="29">
        <v>32</v>
      </c>
    </row>
    <row r="58" spans="1:37" ht="18.75" customHeight="1">
      <c r="A58" s="1">
        <v>55</v>
      </c>
      <c r="B58" s="22" t="s">
        <v>38</v>
      </c>
      <c r="C58" s="22" t="s">
        <v>39</v>
      </c>
      <c r="D58" s="23" t="s">
        <v>40</v>
      </c>
      <c r="E58" s="23"/>
      <c r="F58" s="24"/>
      <c r="G58" s="22" t="s">
        <v>41</v>
      </c>
      <c r="H58" s="25" t="s">
        <v>42</v>
      </c>
      <c r="I58" s="2">
        <v>2</v>
      </c>
      <c r="J58" s="2" t="s">
        <v>351</v>
      </c>
      <c r="K58" s="57" t="s">
        <v>243</v>
      </c>
      <c r="L58" s="57">
        <v>15902983466</v>
      </c>
      <c r="M58" s="70" t="s">
        <v>251</v>
      </c>
      <c r="N58" s="184" t="s">
        <v>252</v>
      </c>
      <c r="O58" s="29" t="s">
        <v>47</v>
      </c>
      <c r="P58" s="22" t="s">
        <v>63</v>
      </c>
      <c r="Q58" s="110">
        <v>1</v>
      </c>
      <c r="R58" s="22">
        <v>1</v>
      </c>
      <c r="S58" s="22">
        <v>0</v>
      </c>
      <c r="T58" s="29" t="s">
        <v>104</v>
      </c>
      <c r="U58" s="22" t="s">
        <v>50</v>
      </c>
      <c r="V58" s="41" t="s">
        <v>136</v>
      </c>
      <c r="W58" s="31"/>
      <c r="X58" s="1">
        <v>20</v>
      </c>
      <c r="Y58" s="9">
        <v>2</v>
      </c>
      <c r="Z58" s="22" t="s">
        <v>52</v>
      </c>
      <c r="AA58" s="58" t="s">
        <v>67</v>
      </c>
      <c r="AB58" s="201" t="s">
        <v>138</v>
      </c>
      <c r="AC58" s="29"/>
      <c r="AD58" s="29" t="s">
        <v>250</v>
      </c>
      <c r="AE58" s="29" t="s">
        <v>56</v>
      </c>
      <c r="AF58" s="29" t="s">
        <v>57</v>
      </c>
      <c r="AG58" s="29" t="s">
        <v>58</v>
      </c>
      <c r="AH58" s="29" t="s">
        <v>69</v>
      </c>
      <c r="AI58" s="29" t="s">
        <v>70</v>
      </c>
      <c r="AJ58" s="29">
        <v>61</v>
      </c>
      <c r="AK58" s="29">
        <v>32</v>
      </c>
    </row>
    <row r="59" spans="1:37" ht="39.75" customHeight="1">
      <c r="A59" s="1">
        <v>56</v>
      </c>
      <c r="B59" s="22" t="s">
        <v>38</v>
      </c>
      <c r="C59" s="22" t="s">
        <v>39</v>
      </c>
      <c r="D59" s="23" t="s">
        <v>40</v>
      </c>
      <c r="E59" s="23"/>
      <c r="F59" s="24"/>
      <c r="G59" s="22" t="s">
        <v>41</v>
      </c>
      <c r="H59" s="25" t="s">
        <v>42</v>
      </c>
      <c r="I59" s="2">
        <v>2</v>
      </c>
      <c r="J59" s="2" t="s">
        <v>351</v>
      </c>
      <c r="K59" s="57" t="s">
        <v>243</v>
      </c>
      <c r="L59" s="57">
        <v>15902983466</v>
      </c>
      <c r="M59" s="70" t="s">
        <v>253</v>
      </c>
      <c r="N59" s="184" t="s">
        <v>254</v>
      </c>
      <c r="O59" s="29" t="s">
        <v>47</v>
      </c>
      <c r="P59" s="22" t="s">
        <v>63</v>
      </c>
      <c r="Q59" s="110">
        <v>1</v>
      </c>
      <c r="R59" s="22">
        <v>1</v>
      </c>
      <c r="S59" s="22">
        <v>0</v>
      </c>
      <c r="T59" s="2" t="s">
        <v>104</v>
      </c>
      <c r="U59" s="2" t="s">
        <v>50</v>
      </c>
      <c r="V59" s="42" t="s">
        <v>136</v>
      </c>
      <c r="W59" s="31"/>
      <c r="X59" s="1">
        <v>20</v>
      </c>
      <c r="Y59" s="9">
        <v>2</v>
      </c>
      <c r="Z59" s="2" t="s">
        <v>52</v>
      </c>
      <c r="AA59" s="59" t="s">
        <v>255</v>
      </c>
      <c r="AB59" s="199" t="s">
        <v>256</v>
      </c>
      <c r="AC59" s="29"/>
      <c r="AD59" s="29"/>
      <c r="AE59" s="57" t="s">
        <v>257</v>
      </c>
      <c r="AF59" s="57" t="s">
        <v>57</v>
      </c>
      <c r="AG59" s="57" t="s">
        <v>58</v>
      </c>
      <c r="AH59" s="57" t="s">
        <v>258</v>
      </c>
      <c r="AI59" s="57" t="s">
        <v>259</v>
      </c>
      <c r="AJ59" s="57">
        <v>61</v>
      </c>
      <c r="AK59" s="57">
        <v>32</v>
      </c>
    </row>
    <row r="60" spans="1:37" ht="35.25" customHeight="1">
      <c r="A60" s="1">
        <v>57</v>
      </c>
      <c r="B60" s="22" t="s">
        <v>38</v>
      </c>
      <c r="C60" s="22" t="s">
        <v>39</v>
      </c>
      <c r="D60" s="23" t="s">
        <v>40</v>
      </c>
      <c r="E60" s="23"/>
      <c r="F60" s="24"/>
      <c r="G60" s="22" t="s">
        <v>41</v>
      </c>
      <c r="H60" s="25" t="s">
        <v>42</v>
      </c>
      <c r="I60" s="2">
        <v>2</v>
      </c>
      <c r="J60" s="2" t="s">
        <v>351</v>
      </c>
      <c r="K60" s="57" t="s">
        <v>243</v>
      </c>
      <c r="L60" s="57">
        <v>15902983466</v>
      </c>
      <c r="M60" s="70" t="s">
        <v>260</v>
      </c>
      <c r="N60" s="184" t="s">
        <v>261</v>
      </c>
      <c r="O60" s="29" t="s">
        <v>47</v>
      </c>
      <c r="P60" s="22" t="s">
        <v>63</v>
      </c>
      <c r="Q60" s="110">
        <v>2</v>
      </c>
      <c r="R60" s="22">
        <v>2</v>
      </c>
      <c r="S60" s="22">
        <v>0</v>
      </c>
      <c r="T60" s="22" t="s">
        <v>104</v>
      </c>
      <c r="U60" s="22" t="s">
        <v>50</v>
      </c>
      <c r="V60" s="41" t="s">
        <v>262</v>
      </c>
      <c r="W60" s="31"/>
      <c r="X60" s="1">
        <v>32</v>
      </c>
      <c r="Y60" s="9">
        <v>2</v>
      </c>
      <c r="Z60" s="22" t="s">
        <v>52</v>
      </c>
      <c r="AA60" s="58" t="s">
        <v>67</v>
      </c>
      <c r="AB60" s="201" t="s">
        <v>263</v>
      </c>
      <c r="AC60" s="29"/>
      <c r="AD60" s="29"/>
      <c r="AE60" s="29" t="s">
        <v>56</v>
      </c>
      <c r="AF60" s="29" t="s">
        <v>57</v>
      </c>
      <c r="AG60" s="29" t="s">
        <v>58</v>
      </c>
      <c r="AH60" s="29" t="s">
        <v>69</v>
      </c>
      <c r="AI60" s="29" t="s">
        <v>70</v>
      </c>
      <c r="AJ60" s="29">
        <v>61</v>
      </c>
      <c r="AK60" s="29">
        <v>32</v>
      </c>
    </row>
    <row r="61" spans="1:37" ht="128.25" customHeight="1">
      <c r="A61" s="1">
        <v>58</v>
      </c>
      <c r="B61" s="22" t="s">
        <v>38</v>
      </c>
      <c r="C61" s="22" t="s">
        <v>39</v>
      </c>
      <c r="D61" s="23" t="s">
        <v>40</v>
      </c>
      <c r="E61" s="23"/>
      <c r="F61" s="24"/>
      <c r="G61" s="22" t="s">
        <v>41</v>
      </c>
      <c r="H61" s="25" t="s">
        <v>42</v>
      </c>
      <c r="I61" s="2">
        <v>2</v>
      </c>
      <c r="J61" s="2" t="s">
        <v>351</v>
      </c>
      <c r="K61" s="57" t="s">
        <v>243</v>
      </c>
      <c r="L61" s="57">
        <v>15902983466</v>
      </c>
      <c r="M61" s="70" t="s">
        <v>264</v>
      </c>
      <c r="N61" s="184" t="s">
        <v>265</v>
      </c>
      <c r="O61" s="29" t="s">
        <v>47</v>
      </c>
      <c r="P61" s="22" t="s">
        <v>63</v>
      </c>
      <c r="Q61" s="110">
        <v>1</v>
      </c>
      <c r="R61" s="22">
        <v>1</v>
      </c>
      <c r="S61" s="22">
        <v>0</v>
      </c>
      <c r="T61" s="22" t="s">
        <v>49</v>
      </c>
      <c r="U61" s="22" t="s">
        <v>50</v>
      </c>
      <c r="V61" s="41" t="s">
        <v>124</v>
      </c>
      <c r="W61" s="31"/>
      <c r="X61" s="1">
        <v>0</v>
      </c>
      <c r="Y61" s="9">
        <v>0</v>
      </c>
      <c r="Z61" s="22" t="s">
        <v>52</v>
      </c>
      <c r="AA61" s="58" t="s">
        <v>67</v>
      </c>
      <c r="AB61" s="201" t="s">
        <v>266</v>
      </c>
      <c r="AC61" s="29"/>
      <c r="AD61" s="29" t="s">
        <v>250</v>
      </c>
      <c r="AE61" s="29" t="s">
        <v>56</v>
      </c>
      <c r="AF61" s="29" t="s">
        <v>57</v>
      </c>
      <c r="AG61" s="29" t="s">
        <v>58</v>
      </c>
      <c r="AH61" s="29" t="s">
        <v>69</v>
      </c>
      <c r="AI61" s="29" t="s">
        <v>70</v>
      </c>
      <c r="AJ61" s="29">
        <v>15</v>
      </c>
      <c r="AK61" s="29">
        <v>32</v>
      </c>
    </row>
    <row r="62" spans="1:37" ht="38.25" customHeight="1">
      <c r="A62" s="1">
        <v>59</v>
      </c>
      <c r="B62" s="22" t="s">
        <v>38</v>
      </c>
      <c r="C62" s="22" t="s">
        <v>39</v>
      </c>
      <c r="D62" s="23" t="s">
        <v>40</v>
      </c>
      <c r="E62" s="23"/>
      <c r="F62" s="24"/>
      <c r="G62" s="22" t="s">
        <v>41</v>
      </c>
      <c r="H62" s="25" t="s">
        <v>42</v>
      </c>
      <c r="I62" s="2">
        <v>2</v>
      </c>
      <c r="J62" s="2" t="s">
        <v>351</v>
      </c>
      <c r="K62" s="57" t="s">
        <v>243</v>
      </c>
      <c r="L62" s="57">
        <v>15902983466</v>
      </c>
      <c r="M62" s="70" t="s">
        <v>267</v>
      </c>
      <c r="N62" s="184" t="s">
        <v>268</v>
      </c>
      <c r="O62" s="29" t="s">
        <v>47</v>
      </c>
      <c r="P62" s="22" t="s">
        <v>63</v>
      </c>
      <c r="Q62" s="110">
        <v>2</v>
      </c>
      <c r="R62" s="22">
        <v>2</v>
      </c>
      <c r="S62" s="22">
        <v>0</v>
      </c>
      <c r="T62" s="22" t="s">
        <v>104</v>
      </c>
      <c r="U62" s="2" t="s">
        <v>269</v>
      </c>
      <c r="V62" s="42" t="s">
        <v>270</v>
      </c>
      <c r="W62" s="31"/>
      <c r="X62" s="1">
        <v>120</v>
      </c>
      <c r="Y62" s="9">
        <v>5</v>
      </c>
      <c r="Z62" s="22" t="s">
        <v>271</v>
      </c>
      <c r="AA62" s="58" t="s">
        <v>53</v>
      </c>
      <c r="AB62" s="199" t="s">
        <v>272</v>
      </c>
      <c r="AC62" s="29"/>
      <c r="AD62" s="29"/>
      <c r="AE62" s="57" t="s">
        <v>257</v>
      </c>
      <c r="AF62" s="57" t="s">
        <v>57</v>
      </c>
      <c r="AG62" s="57" t="s">
        <v>58</v>
      </c>
      <c r="AH62" s="57" t="s">
        <v>258</v>
      </c>
      <c r="AI62" s="57" t="s">
        <v>259</v>
      </c>
      <c r="AJ62" s="57">
        <v>61</v>
      </c>
      <c r="AK62" s="57">
        <v>32</v>
      </c>
    </row>
    <row r="63" spans="1:37" ht="67.5" customHeight="1">
      <c r="A63" s="1">
        <v>60</v>
      </c>
      <c r="B63" s="22" t="s">
        <v>38</v>
      </c>
      <c r="C63" s="22" t="s">
        <v>39</v>
      </c>
      <c r="D63" s="23" t="s">
        <v>40</v>
      </c>
      <c r="E63" s="23"/>
      <c r="F63" s="24"/>
      <c r="G63" s="22" t="s">
        <v>41</v>
      </c>
      <c r="H63" s="25" t="s">
        <v>42</v>
      </c>
      <c r="I63" s="2">
        <v>2</v>
      </c>
      <c r="J63" s="2" t="s">
        <v>351</v>
      </c>
      <c r="K63" s="57" t="s">
        <v>243</v>
      </c>
      <c r="L63" s="57">
        <v>15902983466</v>
      </c>
      <c r="M63" s="70" t="s">
        <v>73</v>
      </c>
      <c r="N63" s="184" t="s">
        <v>273</v>
      </c>
      <c r="O63" s="29" t="s">
        <v>47</v>
      </c>
      <c r="P63" s="22" t="s">
        <v>63</v>
      </c>
      <c r="Q63" s="110">
        <v>1</v>
      </c>
      <c r="R63" s="22">
        <v>1</v>
      </c>
      <c r="S63" s="22">
        <v>0</v>
      </c>
      <c r="T63" s="22" t="s">
        <v>104</v>
      </c>
      <c r="U63" s="22" t="s">
        <v>50</v>
      </c>
      <c r="V63" s="2" t="s">
        <v>274</v>
      </c>
      <c r="W63" s="31"/>
      <c r="X63" s="1">
        <v>64</v>
      </c>
      <c r="Y63" s="9">
        <v>2</v>
      </c>
      <c r="Z63" s="22" t="s">
        <v>52</v>
      </c>
      <c r="AA63" s="58" t="s">
        <v>67</v>
      </c>
      <c r="AB63" s="199" t="s">
        <v>275</v>
      </c>
      <c r="AC63" s="29"/>
      <c r="AD63" s="29"/>
      <c r="AE63" s="29" t="s">
        <v>56</v>
      </c>
      <c r="AF63" s="29" t="s">
        <v>57</v>
      </c>
      <c r="AG63" s="29" t="s">
        <v>58</v>
      </c>
      <c r="AH63" s="29" t="s">
        <v>69</v>
      </c>
      <c r="AI63" s="29" t="s">
        <v>70</v>
      </c>
      <c r="AJ63" s="29">
        <v>15</v>
      </c>
      <c r="AK63" s="29">
        <v>32</v>
      </c>
    </row>
    <row r="64" spans="1:37" ht="35.25" customHeight="1">
      <c r="A64" s="1">
        <v>61</v>
      </c>
      <c r="B64" s="22" t="s">
        <v>38</v>
      </c>
      <c r="C64" s="22" t="s">
        <v>39</v>
      </c>
      <c r="D64" s="23" t="s">
        <v>40</v>
      </c>
      <c r="E64" s="23"/>
      <c r="F64" s="24"/>
      <c r="G64" s="22" t="s">
        <v>41</v>
      </c>
      <c r="H64" s="25" t="s">
        <v>42</v>
      </c>
      <c r="I64" s="2">
        <v>2</v>
      </c>
      <c r="J64" s="2" t="s">
        <v>351</v>
      </c>
      <c r="K64" s="57" t="s">
        <v>243</v>
      </c>
      <c r="L64" s="57">
        <v>15902983466</v>
      </c>
      <c r="M64" s="70" t="s">
        <v>276</v>
      </c>
      <c r="N64" s="184" t="s">
        <v>277</v>
      </c>
      <c r="O64" s="29" t="s">
        <v>47</v>
      </c>
      <c r="P64" s="22" t="s">
        <v>63</v>
      </c>
      <c r="Q64" s="110">
        <v>1</v>
      </c>
      <c r="R64" s="22">
        <v>1</v>
      </c>
      <c r="S64" s="22">
        <v>0</v>
      </c>
      <c r="T64" s="22" t="s">
        <v>104</v>
      </c>
      <c r="U64" s="22" t="s">
        <v>491</v>
      </c>
      <c r="V64" s="41" t="s">
        <v>270</v>
      </c>
      <c r="W64" s="31"/>
      <c r="X64" s="1">
        <v>120</v>
      </c>
      <c r="Y64" s="9">
        <v>5</v>
      </c>
      <c r="Z64" s="22" t="s">
        <v>52</v>
      </c>
      <c r="AA64" s="58" t="s">
        <v>94</v>
      </c>
      <c r="AB64" s="201" t="s">
        <v>272</v>
      </c>
      <c r="AC64" s="29"/>
      <c r="AD64" s="29"/>
      <c r="AE64" s="29" t="s">
        <v>56</v>
      </c>
      <c r="AF64" s="29" t="s">
        <v>57</v>
      </c>
      <c r="AG64" s="29" t="s">
        <v>58</v>
      </c>
      <c r="AH64" s="29" t="s">
        <v>69</v>
      </c>
      <c r="AI64" s="29" t="s">
        <v>70</v>
      </c>
      <c r="AJ64" s="29">
        <v>62</v>
      </c>
      <c r="AK64" s="29">
        <v>34</v>
      </c>
    </row>
    <row r="65" spans="1:37" ht="39.75" customHeight="1">
      <c r="A65" s="1">
        <v>62</v>
      </c>
      <c r="B65" s="22" t="s">
        <v>38</v>
      </c>
      <c r="C65" s="22" t="s">
        <v>39</v>
      </c>
      <c r="D65" s="23" t="s">
        <v>40</v>
      </c>
      <c r="E65" s="23"/>
      <c r="F65" s="24"/>
      <c r="G65" s="22" t="s">
        <v>41</v>
      </c>
      <c r="H65" s="25" t="s">
        <v>42</v>
      </c>
      <c r="I65" s="2">
        <v>2</v>
      </c>
      <c r="J65" s="2" t="s">
        <v>351</v>
      </c>
      <c r="K65" s="57" t="s">
        <v>243</v>
      </c>
      <c r="L65" s="57">
        <v>15902983466</v>
      </c>
      <c r="M65" s="70" t="s">
        <v>278</v>
      </c>
      <c r="N65" s="184" t="s">
        <v>279</v>
      </c>
      <c r="O65" s="29" t="s">
        <v>47</v>
      </c>
      <c r="P65" s="22" t="s">
        <v>63</v>
      </c>
      <c r="Q65" s="110">
        <v>1</v>
      </c>
      <c r="R65" s="22">
        <v>1</v>
      </c>
      <c r="S65" s="22">
        <v>0</v>
      </c>
      <c r="T65" s="22" t="s">
        <v>104</v>
      </c>
      <c r="U65" s="2" t="s">
        <v>50</v>
      </c>
      <c r="V65" s="40" t="s">
        <v>280</v>
      </c>
      <c r="W65" s="31"/>
      <c r="X65" s="1">
        <v>20</v>
      </c>
      <c r="Y65" s="9">
        <v>2</v>
      </c>
      <c r="Z65" s="2" t="s">
        <v>52</v>
      </c>
      <c r="AA65" s="59" t="s">
        <v>255</v>
      </c>
      <c r="AB65" s="199" t="s">
        <v>256</v>
      </c>
      <c r="AC65" s="29"/>
      <c r="AD65" s="57"/>
      <c r="AE65" s="57" t="s">
        <v>257</v>
      </c>
      <c r="AF65" s="57" t="s">
        <v>57</v>
      </c>
      <c r="AG65" s="57" t="s">
        <v>58</v>
      </c>
      <c r="AH65" s="57" t="s">
        <v>258</v>
      </c>
      <c r="AI65" s="57" t="s">
        <v>259</v>
      </c>
      <c r="AJ65" s="57">
        <v>61</v>
      </c>
      <c r="AK65" s="57">
        <v>32</v>
      </c>
    </row>
    <row r="66" spans="1:37" ht="45" customHeight="1">
      <c r="A66" s="1">
        <v>63</v>
      </c>
      <c r="B66" s="22" t="s">
        <v>38</v>
      </c>
      <c r="C66" s="22" t="s">
        <v>39</v>
      </c>
      <c r="D66" s="23" t="s">
        <v>40</v>
      </c>
      <c r="E66" s="23"/>
      <c r="F66" s="24"/>
      <c r="G66" s="22" t="s">
        <v>41</v>
      </c>
      <c r="H66" s="25" t="s">
        <v>42</v>
      </c>
      <c r="I66" s="2">
        <v>2</v>
      </c>
      <c r="J66" s="2" t="s">
        <v>351</v>
      </c>
      <c r="K66" s="57" t="s">
        <v>243</v>
      </c>
      <c r="L66" s="57">
        <v>15902983466</v>
      </c>
      <c r="M66" s="70" t="s">
        <v>281</v>
      </c>
      <c r="N66" s="184" t="s">
        <v>282</v>
      </c>
      <c r="O66" s="29" t="s">
        <v>47</v>
      </c>
      <c r="P66" s="22" t="s">
        <v>63</v>
      </c>
      <c r="Q66" s="110">
        <v>1</v>
      </c>
      <c r="R66" s="22">
        <v>1</v>
      </c>
      <c r="S66" s="22">
        <v>0</v>
      </c>
      <c r="T66" s="22" t="s">
        <v>104</v>
      </c>
      <c r="U66" s="2" t="s">
        <v>50</v>
      </c>
      <c r="V66" s="40" t="s">
        <v>280</v>
      </c>
      <c r="W66" s="31"/>
      <c r="X66" s="1">
        <v>20</v>
      </c>
      <c r="Y66" s="9">
        <v>2</v>
      </c>
      <c r="Z66" s="2" t="s">
        <v>52</v>
      </c>
      <c r="AA66" s="59" t="s">
        <v>255</v>
      </c>
      <c r="AB66" s="199" t="s">
        <v>256</v>
      </c>
      <c r="AC66" s="29"/>
      <c r="AD66" s="57"/>
      <c r="AE66" s="57" t="s">
        <v>257</v>
      </c>
      <c r="AF66" s="57" t="s">
        <v>57</v>
      </c>
      <c r="AG66" s="57" t="s">
        <v>58</v>
      </c>
      <c r="AH66" s="57" t="s">
        <v>258</v>
      </c>
      <c r="AI66" s="57" t="s">
        <v>259</v>
      </c>
      <c r="AJ66" s="57">
        <v>61</v>
      </c>
      <c r="AK66" s="57">
        <v>32</v>
      </c>
    </row>
    <row r="67" spans="1:37" ht="39.950000000000003" customHeight="1">
      <c r="A67" s="1">
        <v>64</v>
      </c>
      <c r="B67" s="22" t="s">
        <v>38</v>
      </c>
      <c r="C67" s="22" t="s">
        <v>39</v>
      </c>
      <c r="D67" s="23" t="s">
        <v>40</v>
      </c>
      <c r="E67" s="23"/>
      <c r="F67" s="24"/>
      <c r="G67" s="22" t="s">
        <v>41</v>
      </c>
      <c r="H67" s="25" t="s">
        <v>42</v>
      </c>
      <c r="I67" s="2">
        <v>2</v>
      </c>
      <c r="J67" s="2" t="s">
        <v>351</v>
      </c>
      <c r="K67" s="57" t="s">
        <v>243</v>
      </c>
      <c r="L67" s="57">
        <v>15902983466</v>
      </c>
      <c r="M67" s="70" t="s">
        <v>283</v>
      </c>
      <c r="N67" s="184" t="s">
        <v>284</v>
      </c>
      <c r="O67" s="29" t="s">
        <v>47</v>
      </c>
      <c r="P67" s="22" t="s">
        <v>63</v>
      </c>
      <c r="Q67" s="110">
        <v>1</v>
      </c>
      <c r="R67" s="22">
        <v>1</v>
      </c>
      <c r="S67" s="22">
        <v>0</v>
      </c>
      <c r="T67" s="22" t="s">
        <v>49</v>
      </c>
      <c r="U67" s="22" t="s">
        <v>50</v>
      </c>
      <c r="V67" s="41" t="s">
        <v>285</v>
      </c>
      <c r="W67" s="31"/>
      <c r="X67" s="1">
        <v>32</v>
      </c>
      <c r="Y67" s="9">
        <v>2</v>
      </c>
      <c r="Z67" s="22" t="s">
        <v>52</v>
      </c>
      <c r="AA67" s="58" t="s">
        <v>94</v>
      </c>
      <c r="AB67" s="201" t="s">
        <v>492</v>
      </c>
      <c r="AC67" s="29"/>
      <c r="AD67" s="29"/>
      <c r="AE67" s="29" t="s">
        <v>56</v>
      </c>
      <c r="AF67" s="29" t="s">
        <v>57</v>
      </c>
      <c r="AG67" s="29" t="s">
        <v>58</v>
      </c>
      <c r="AH67" s="29" t="s">
        <v>69</v>
      </c>
      <c r="AI67" s="29" t="s">
        <v>70</v>
      </c>
      <c r="AJ67" s="29">
        <v>42</v>
      </c>
      <c r="AK67" s="29">
        <v>32</v>
      </c>
    </row>
    <row r="68" spans="1:37" ht="31.5" customHeight="1">
      <c r="A68" s="1">
        <v>65</v>
      </c>
      <c r="B68" s="22" t="s">
        <v>38</v>
      </c>
      <c r="C68" s="22" t="s">
        <v>39</v>
      </c>
      <c r="D68" s="23" t="s">
        <v>40</v>
      </c>
      <c r="E68" s="23"/>
      <c r="F68" s="24"/>
      <c r="G68" s="22" t="s">
        <v>41</v>
      </c>
      <c r="H68" s="25" t="s">
        <v>42</v>
      </c>
      <c r="I68" s="2">
        <v>2</v>
      </c>
      <c r="J68" s="2" t="s">
        <v>351</v>
      </c>
      <c r="K68" s="57" t="s">
        <v>243</v>
      </c>
      <c r="L68" s="57">
        <v>15902983466</v>
      </c>
      <c r="M68" s="70" t="s">
        <v>286</v>
      </c>
      <c r="N68" s="184" t="s">
        <v>287</v>
      </c>
      <c r="O68" s="29" t="s">
        <v>47</v>
      </c>
      <c r="P68" s="22" t="s">
        <v>63</v>
      </c>
      <c r="Q68" s="110">
        <v>1</v>
      </c>
      <c r="R68" s="22">
        <v>1</v>
      </c>
      <c r="S68" s="22">
        <v>0</v>
      </c>
      <c r="T68" s="22" t="s">
        <v>104</v>
      </c>
      <c r="U68" s="2" t="s">
        <v>50</v>
      </c>
      <c r="V68" s="42" t="s">
        <v>270</v>
      </c>
      <c r="W68" s="31"/>
      <c r="X68" s="1">
        <v>120</v>
      </c>
      <c r="Y68" s="9">
        <v>5</v>
      </c>
      <c r="Z68" s="2" t="s">
        <v>52</v>
      </c>
      <c r="AA68" s="59" t="s">
        <v>255</v>
      </c>
      <c r="AB68" s="201" t="s">
        <v>288</v>
      </c>
      <c r="AC68" s="29"/>
      <c r="AD68" s="29"/>
      <c r="AE68" s="29" t="s">
        <v>56</v>
      </c>
      <c r="AF68" s="29" t="s">
        <v>57</v>
      </c>
      <c r="AG68" s="29" t="s">
        <v>58</v>
      </c>
      <c r="AH68" s="29" t="s">
        <v>69</v>
      </c>
      <c r="AI68" s="29" t="s">
        <v>70</v>
      </c>
      <c r="AJ68" s="29">
        <v>62</v>
      </c>
      <c r="AK68" s="29">
        <v>32</v>
      </c>
    </row>
    <row r="69" spans="1:37" ht="24" customHeight="1">
      <c r="A69" s="1">
        <v>66</v>
      </c>
      <c r="B69" s="22" t="s">
        <v>38</v>
      </c>
      <c r="C69" s="22" t="s">
        <v>39</v>
      </c>
      <c r="D69" s="23" t="s">
        <v>40</v>
      </c>
      <c r="E69" s="23"/>
      <c r="F69" s="24"/>
      <c r="G69" s="22" t="s">
        <v>41</v>
      </c>
      <c r="H69" s="25" t="s">
        <v>42</v>
      </c>
      <c r="I69" s="2">
        <v>2</v>
      </c>
      <c r="J69" s="2" t="s">
        <v>351</v>
      </c>
      <c r="K69" s="57" t="s">
        <v>243</v>
      </c>
      <c r="L69" s="57">
        <v>15902983466</v>
      </c>
      <c r="M69" s="70" t="s">
        <v>289</v>
      </c>
      <c r="N69" s="184" t="s">
        <v>290</v>
      </c>
      <c r="O69" s="29" t="s">
        <v>47</v>
      </c>
      <c r="P69" s="22" t="s">
        <v>63</v>
      </c>
      <c r="Q69" s="110">
        <v>1</v>
      </c>
      <c r="R69" s="22">
        <v>1</v>
      </c>
      <c r="S69" s="22">
        <v>0</v>
      </c>
      <c r="T69" s="22" t="s">
        <v>104</v>
      </c>
      <c r="U69" s="22" t="s">
        <v>50</v>
      </c>
      <c r="V69" s="41" t="s">
        <v>124</v>
      </c>
      <c r="W69" s="31"/>
      <c r="X69" s="1">
        <v>0</v>
      </c>
      <c r="Y69" s="9">
        <v>0</v>
      </c>
      <c r="Z69" s="22" t="s">
        <v>52</v>
      </c>
      <c r="AA69" s="58" t="s">
        <v>67</v>
      </c>
      <c r="AB69" s="201" t="s">
        <v>194</v>
      </c>
      <c r="AC69" s="29"/>
      <c r="AD69" s="29"/>
      <c r="AE69" s="29" t="s">
        <v>56</v>
      </c>
      <c r="AF69" s="29" t="s">
        <v>57</v>
      </c>
      <c r="AG69" s="29" t="s">
        <v>58</v>
      </c>
      <c r="AH69" s="29" t="s">
        <v>69</v>
      </c>
      <c r="AI69" s="29" t="s">
        <v>70</v>
      </c>
      <c r="AJ69" s="29">
        <v>15</v>
      </c>
      <c r="AK69" s="29">
        <v>32</v>
      </c>
    </row>
    <row r="70" spans="1:37" ht="27.75" customHeight="1">
      <c r="A70" s="1">
        <v>67</v>
      </c>
      <c r="B70" s="22" t="s">
        <v>38</v>
      </c>
      <c r="C70" s="22" t="s">
        <v>39</v>
      </c>
      <c r="D70" s="23" t="s">
        <v>40</v>
      </c>
      <c r="E70" s="23"/>
      <c r="F70" s="24"/>
      <c r="G70" s="22" t="s">
        <v>41</v>
      </c>
      <c r="H70" s="25" t="s">
        <v>42</v>
      </c>
      <c r="I70" s="2">
        <v>2</v>
      </c>
      <c r="J70" s="2" t="s">
        <v>351</v>
      </c>
      <c r="K70" s="57" t="s">
        <v>243</v>
      </c>
      <c r="L70" s="57">
        <v>15902983466</v>
      </c>
      <c r="M70" s="70" t="s">
        <v>291</v>
      </c>
      <c r="N70" s="184" t="s">
        <v>292</v>
      </c>
      <c r="O70" s="29" t="s">
        <v>47</v>
      </c>
      <c r="P70" s="22" t="s">
        <v>63</v>
      </c>
      <c r="Q70" s="110">
        <v>2</v>
      </c>
      <c r="R70" s="22">
        <v>2</v>
      </c>
      <c r="S70" s="22">
        <v>0</v>
      </c>
      <c r="T70" s="22" t="s">
        <v>104</v>
      </c>
      <c r="U70" s="22" t="s">
        <v>50</v>
      </c>
      <c r="V70" s="22" t="s">
        <v>113</v>
      </c>
      <c r="W70" s="31"/>
      <c r="X70" s="1">
        <v>32</v>
      </c>
      <c r="Y70" s="9">
        <v>2</v>
      </c>
      <c r="Z70" s="22" t="s">
        <v>52</v>
      </c>
      <c r="AA70" s="58" t="s">
        <v>94</v>
      </c>
      <c r="AB70" s="201" t="s">
        <v>293</v>
      </c>
      <c r="AC70" s="29"/>
      <c r="AD70" s="29"/>
      <c r="AE70" s="29" t="s">
        <v>56</v>
      </c>
      <c r="AF70" s="29" t="s">
        <v>57</v>
      </c>
      <c r="AG70" s="29" t="s">
        <v>58</v>
      </c>
      <c r="AH70" s="29" t="s">
        <v>69</v>
      </c>
      <c r="AI70" s="29" t="s">
        <v>70</v>
      </c>
      <c r="AJ70" s="29">
        <v>61</v>
      </c>
      <c r="AK70" s="29">
        <v>32</v>
      </c>
    </row>
    <row r="71" spans="1:37" ht="128.25" customHeight="1">
      <c r="A71" s="1">
        <v>68</v>
      </c>
      <c r="B71" s="22" t="s">
        <v>38</v>
      </c>
      <c r="C71" s="22" t="s">
        <v>39</v>
      </c>
      <c r="D71" s="23" t="s">
        <v>40</v>
      </c>
      <c r="E71" s="23"/>
      <c r="F71" s="24"/>
      <c r="G71" s="22" t="s">
        <v>41</v>
      </c>
      <c r="H71" s="25" t="s">
        <v>42</v>
      </c>
      <c r="I71" s="2">
        <v>2</v>
      </c>
      <c r="J71" s="2" t="s">
        <v>351</v>
      </c>
      <c r="K71" s="57" t="s">
        <v>243</v>
      </c>
      <c r="L71" s="57">
        <v>15902983466</v>
      </c>
      <c r="M71" s="70" t="s">
        <v>294</v>
      </c>
      <c r="N71" s="184" t="s">
        <v>295</v>
      </c>
      <c r="O71" s="29" t="s">
        <v>47</v>
      </c>
      <c r="P71" s="22" t="s">
        <v>63</v>
      </c>
      <c r="Q71" s="110">
        <v>2</v>
      </c>
      <c r="R71" s="22">
        <v>2</v>
      </c>
      <c r="S71" s="22">
        <v>0</v>
      </c>
      <c r="T71" s="22" t="s">
        <v>104</v>
      </c>
      <c r="U71" s="22" t="s">
        <v>50</v>
      </c>
      <c r="V71" s="41" t="s">
        <v>124</v>
      </c>
      <c r="W71" s="31"/>
      <c r="X71" s="1">
        <v>0</v>
      </c>
      <c r="Y71" s="9">
        <v>0</v>
      </c>
      <c r="Z71" s="22" t="s">
        <v>52</v>
      </c>
      <c r="AA71" s="58" t="s">
        <v>94</v>
      </c>
      <c r="AB71" s="201" t="s">
        <v>266</v>
      </c>
      <c r="AC71" s="29"/>
      <c r="AD71" s="29"/>
      <c r="AE71" s="29" t="s">
        <v>56</v>
      </c>
      <c r="AF71" s="29" t="s">
        <v>57</v>
      </c>
      <c r="AG71" s="29" t="s">
        <v>58</v>
      </c>
      <c r="AH71" s="29" t="s">
        <v>69</v>
      </c>
      <c r="AI71" s="29" t="s">
        <v>70</v>
      </c>
      <c r="AJ71" s="29">
        <v>15</v>
      </c>
      <c r="AK71" s="29">
        <v>32</v>
      </c>
    </row>
    <row r="72" spans="1:37" ht="70.5" customHeight="1">
      <c r="A72" s="1">
        <v>69</v>
      </c>
      <c r="B72" s="22" t="s">
        <v>38</v>
      </c>
      <c r="C72" s="22" t="s">
        <v>39</v>
      </c>
      <c r="D72" s="23" t="s">
        <v>40</v>
      </c>
      <c r="E72" s="23"/>
      <c r="F72" s="24"/>
      <c r="G72" s="22" t="s">
        <v>41</v>
      </c>
      <c r="H72" s="25" t="s">
        <v>42</v>
      </c>
      <c r="I72" s="2">
        <v>2</v>
      </c>
      <c r="J72" s="2" t="s">
        <v>351</v>
      </c>
      <c r="K72" s="57" t="s">
        <v>243</v>
      </c>
      <c r="L72" s="57">
        <v>15902983466</v>
      </c>
      <c r="M72" s="70" t="s">
        <v>296</v>
      </c>
      <c r="N72" s="184" t="s">
        <v>297</v>
      </c>
      <c r="O72" s="29" t="s">
        <v>47</v>
      </c>
      <c r="P72" s="22" t="s">
        <v>63</v>
      </c>
      <c r="Q72" s="146">
        <v>2</v>
      </c>
      <c r="R72" s="22">
        <v>2</v>
      </c>
      <c r="S72" s="22">
        <v>0</v>
      </c>
      <c r="T72" s="22" t="s">
        <v>104</v>
      </c>
      <c r="U72" s="22" t="s">
        <v>50</v>
      </c>
      <c r="V72" s="40" t="s">
        <v>65</v>
      </c>
      <c r="W72" s="31"/>
      <c r="X72" s="1">
        <v>32</v>
      </c>
      <c r="Y72" s="9">
        <v>2</v>
      </c>
      <c r="Z72" s="22" t="s">
        <v>52</v>
      </c>
      <c r="AA72" s="58" t="s">
        <v>67</v>
      </c>
      <c r="AB72" s="206" t="s">
        <v>298</v>
      </c>
      <c r="AC72" s="29"/>
      <c r="AD72" s="29"/>
      <c r="AE72" s="29" t="s">
        <v>56</v>
      </c>
      <c r="AF72" s="29" t="s">
        <v>57</v>
      </c>
      <c r="AG72" s="29" t="s">
        <v>58</v>
      </c>
      <c r="AH72" s="29" t="s">
        <v>69</v>
      </c>
      <c r="AI72" s="29" t="s">
        <v>70</v>
      </c>
      <c r="AJ72" s="29">
        <v>15</v>
      </c>
      <c r="AK72" s="29">
        <v>32</v>
      </c>
    </row>
    <row r="73" spans="1:37" ht="128.25" customHeight="1">
      <c r="A73" s="1">
        <v>70</v>
      </c>
      <c r="B73" s="22" t="s">
        <v>38</v>
      </c>
      <c r="C73" s="22" t="s">
        <v>39</v>
      </c>
      <c r="D73" s="23" t="s">
        <v>40</v>
      </c>
      <c r="E73" s="23"/>
      <c r="F73" s="24"/>
      <c r="G73" s="22" t="s">
        <v>41</v>
      </c>
      <c r="H73" s="25" t="s">
        <v>42</v>
      </c>
      <c r="I73" s="2">
        <v>2</v>
      </c>
      <c r="J73" s="2" t="s">
        <v>351</v>
      </c>
      <c r="K73" s="57" t="s">
        <v>243</v>
      </c>
      <c r="L73" s="57">
        <v>15902983466</v>
      </c>
      <c r="M73" s="70" t="s">
        <v>299</v>
      </c>
      <c r="N73" s="184" t="s">
        <v>300</v>
      </c>
      <c r="O73" s="29" t="s">
        <v>47</v>
      </c>
      <c r="P73" s="22" t="s">
        <v>63</v>
      </c>
      <c r="Q73" s="146">
        <v>4</v>
      </c>
      <c r="R73" s="22">
        <v>4</v>
      </c>
      <c r="S73" s="22">
        <v>0</v>
      </c>
      <c r="T73" s="22" t="s">
        <v>104</v>
      </c>
      <c r="U73" s="22" t="s">
        <v>50</v>
      </c>
      <c r="V73" s="41" t="s">
        <v>124</v>
      </c>
      <c r="W73" s="31"/>
      <c r="X73" s="1">
        <v>0</v>
      </c>
      <c r="Y73" s="9">
        <v>0</v>
      </c>
      <c r="Z73" s="22" t="s">
        <v>52</v>
      </c>
      <c r="AA73" s="58" t="s">
        <v>94</v>
      </c>
      <c r="AB73" s="201" t="s">
        <v>266</v>
      </c>
      <c r="AC73" s="29"/>
      <c r="AD73" s="29"/>
      <c r="AE73" s="29" t="s">
        <v>56</v>
      </c>
      <c r="AF73" s="29" t="s">
        <v>57</v>
      </c>
      <c r="AG73" s="29" t="s">
        <v>58</v>
      </c>
      <c r="AH73" s="29" t="s">
        <v>69</v>
      </c>
      <c r="AI73" s="29" t="s">
        <v>70</v>
      </c>
      <c r="AJ73" s="29">
        <v>15</v>
      </c>
      <c r="AK73" s="29">
        <v>32</v>
      </c>
    </row>
    <row r="74" spans="1:37" ht="80.25" customHeight="1">
      <c r="A74" s="1">
        <v>71</v>
      </c>
      <c r="B74" s="22" t="s">
        <v>38</v>
      </c>
      <c r="C74" s="22" t="s">
        <v>39</v>
      </c>
      <c r="D74" s="23" t="s">
        <v>40</v>
      </c>
      <c r="E74" s="23"/>
      <c r="F74" s="24"/>
      <c r="G74" s="22" t="s">
        <v>41</v>
      </c>
      <c r="H74" s="25" t="s">
        <v>42</v>
      </c>
      <c r="I74" s="2">
        <v>2</v>
      </c>
      <c r="J74" s="2" t="s">
        <v>351</v>
      </c>
      <c r="K74" s="57" t="s">
        <v>243</v>
      </c>
      <c r="L74" s="57">
        <v>15902983466</v>
      </c>
      <c r="M74" s="70" t="s">
        <v>139</v>
      </c>
      <c r="N74" s="184" t="s">
        <v>146</v>
      </c>
      <c r="O74" s="29" t="s">
        <v>47</v>
      </c>
      <c r="P74" s="22" t="s">
        <v>63</v>
      </c>
      <c r="Q74" s="146">
        <v>2</v>
      </c>
      <c r="R74" s="22">
        <v>2</v>
      </c>
      <c r="S74" s="22">
        <v>0</v>
      </c>
      <c r="T74" s="22" t="s">
        <v>104</v>
      </c>
      <c r="U74" s="22" t="s">
        <v>50</v>
      </c>
      <c r="V74" s="2" t="s">
        <v>246</v>
      </c>
      <c r="W74" s="31"/>
      <c r="X74" s="1">
        <v>84</v>
      </c>
      <c r="Y74" s="9">
        <v>2</v>
      </c>
      <c r="Z74" s="22" t="s">
        <v>52</v>
      </c>
      <c r="AA74" s="58" t="s">
        <v>94</v>
      </c>
      <c r="AB74" s="206" t="s">
        <v>301</v>
      </c>
      <c r="AC74" s="29"/>
      <c r="AD74" s="29"/>
      <c r="AE74" s="29" t="s">
        <v>56</v>
      </c>
      <c r="AF74" s="29" t="s">
        <v>57</v>
      </c>
      <c r="AG74" s="29" t="s">
        <v>58</v>
      </c>
      <c r="AH74" s="29" t="s">
        <v>69</v>
      </c>
      <c r="AI74" s="29" t="s">
        <v>70</v>
      </c>
      <c r="AJ74" s="29">
        <v>42</v>
      </c>
      <c r="AK74" s="29">
        <v>32</v>
      </c>
    </row>
    <row r="75" spans="1:37" ht="128.25" customHeight="1">
      <c r="A75" s="1">
        <v>72</v>
      </c>
      <c r="B75" s="22" t="s">
        <v>38</v>
      </c>
      <c r="C75" s="22" t="s">
        <v>39</v>
      </c>
      <c r="D75" s="23" t="s">
        <v>40</v>
      </c>
      <c r="E75" s="23"/>
      <c r="F75" s="24"/>
      <c r="G75" s="22" t="s">
        <v>41</v>
      </c>
      <c r="H75" s="25" t="s">
        <v>42</v>
      </c>
      <c r="I75" s="2">
        <v>2</v>
      </c>
      <c r="J75" s="2" t="s">
        <v>351</v>
      </c>
      <c r="K75" s="57" t="s">
        <v>243</v>
      </c>
      <c r="L75" s="57">
        <v>15902983466</v>
      </c>
      <c r="M75" s="70" t="s">
        <v>289</v>
      </c>
      <c r="N75" s="184" t="s">
        <v>302</v>
      </c>
      <c r="O75" s="29" t="s">
        <v>47</v>
      </c>
      <c r="P75" s="22" t="s">
        <v>63</v>
      </c>
      <c r="Q75" s="146">
        <v>1</v>
      </c>
      <c r="R75" s="22">
        <v>1</v>
      </c>
      <c r="S75" s="22">
        <v>0</v>
      </c>
      <c r="T75" s="22" t="s">
        <v>104</v>
      </c>
      <c r="U75" s="22" t="s">
        <v>50</v>
      </c>
      <c r="V75" s="41" t="s">
        <v>124</v>
      </c>
      <c r="W75" s="31"/>
      <c r="X75" s="1">
        <v>0</v>
      </c>
      <c r="Y75" s="9">
        <v>0</v>
      </c>
      <c r="Z75" s="22" t="s">
        <v>52</v>
      </c>
      <c r="AA75" s="58" t="s">
        <v>67</v>
      </c>
      <c r="AB75" s="201" t="s">
        <v>266</v>
      </c>
      <c r="AC75" s="29"/>
      <c r="AD75" s="29"/>
      <c r="AE75" s="29" t="s">
        <v>56</v>
      </c>
      <c r="AF75" s="29" t="s">
        <v>57</v>
      </c>
      <c r="AG75" s="29" t="s">
        <v>58</v>
      </c>
      <c r="AH75" s="29" t="s">
        <v>69</v>
      </c>
      <c r="AI75" s="29" t="s">
        <v>70</v>
      </c>
      <c r="AJ75" s="29">
        <v>15</v>
      </c>
      <c r="AK75" s="29">
        <v>32</v>
      </c>
    </row>
    <row r="76" spans="1:37" ht="30" customHeight="1">
      <c r="A76" s="1">
        <v>73</v>
      </c>
      <c r="B76" s="22" t="s">
        <v>38</v>
      </c>
      <c r="C76" s="22" t="s">
        <v>39</v>
      </c>
      <c r="D76" s="23" t="s">
        <v>40</v>
      </c>
      <c r="E76" s="23"/>
      <c r="F76" s="24"/>
      <c r="G76" s="22" t="s">
        <v>41</v>
      </c>
      <c r="H76" s="25" t="s">
        <v>42</v>
      </c>
      <c r="I76" s="2">
        <v>2</v>
      </c>
      <c r="J76" s="2" t="s">
        <v>351</v>
      </c>
      <c r="K76" s="57" t="s">
        <v>243</v>
      </c>
      <c r="L76" s="57">
        <v>15902983466</v>
      </c>
      <c r="M76" s="70" t="s">
        <v>303</v>
      </c>
      <c r="N76" s="184" t="s">
        <v>304</v>
      </c>
      <c r="O76" s="29" t="s">
        <v>47</v>
      </c>
      <c r="P76" s="22" t="s">
        <v>63</v>
      </c>
      <c r="Q76" s="146">
        <v>1</v>
      </c>
      <c r="R76" s="22">
        <v>2</v>
      </c>
      <c r="S76" s="22">
        <v>0</v>
      </c>
      <c r="T76" s="22" t="s">
        <v>104</v>
      </c>
      <c r="U76" s="22" t="s">
        <v>50</v>
      </c>
      <c r="V76" s="22" t="s">
        <v>113</v>
      </c>
      <c r="W76" s="31"/>
      <c r="X76" s="1">
        <v>32</v>
      </c>
      <c r="Y76" s="9">
        <v>2</v>
      </c>
      <c r="Z76" s="22" t="s">
        <v>52</v>
      </c>
      <c r="AA76" s="58" t="s">
        <v>94</v>
      </c>
      <c r="AB76" s="201" t="s">
        <v>293</v>
      </c>
      <c r="AC76" s="29"/>
      <c r="AD76" s="29"/>
      <c r="AE76" s="29" t="s">
        <v>56</v>
      </c>
      <c r="AF76" s="29" t="s">
        <v>57</v>
      </c>
      <c r="AG76" s="29" t="s">
        <v>58</v>
      </c>
      <c r="AH76" s="29" t="s">
        <v>69</v>
      </c>
      <c r="AI76" s="29" t="s">
        <v>70</v>
      </c>
      <c r="AJ76" s="29">
        <v>61</v>
      </c>
      <c r="AK76" s="29">
        <v>32</v>
      </c>
    </row>
    <row r="77" spans="1:37" ht="21" customHeight="1">
      <c r="A77" s="1">
        <v>74</v>
      </c>
      <c r="B77" s="22" t="s">
        <v>38</v>
      </c>
      <c r="C77" s="22" t="s">
        <v>39</v>
      </c>
      <c r="D77" s="23" t="s">
        <v>40</v>
      </c>
      <c r="E77" s="23"/>
      <c r="F77" s="24"/>
      <c r="G77" s="22" t="s">
        <v>41</v>
      </c>
      <c r="H77" s="25" t="s">
        <v>42</v>
      </c>
      <c r="I77" s="2">
        <v>2</v>
      </c>
      <c r="J77" s="2" t="s">
        <v>351</v>
      </c>
      <c r="K77" s="57" t="s">
        <v>243</v>
      </c>
      <c r="L77" s="57">
        <v>13619246745</v>
      </c>
      <c r="M77" s="72" t="s">
        <v>183</v>
      </c>
      <c r="N77" s="183" t="s">
        <v>305</v>
      </c>
      <c r="O77" s="57" t="s">
        <v>47</v>
      </c>
      <c r="P77" s="2" t="s">
        <v>63</v>
      </c>
      <c r="Q77" s="146">
        <v>1</v>
      </c>
      <c r="R77" s="2">
        <v>1</v>
      </c>
      <c r="S77" s="2">
        <v>0</v>
      </c>
      <c r="T77" s="2" t="s">
        <v>49</v>
      </c>
      <c r="U77" s="2" t="s">
        <v>269</v>
      </c>
      <c r="V77" s="2"/>
      <c r="W77" s="8"/>
      <c r="X77" s="1"/>
      <c r="Y77" s="9"/>
      <c r="Z77" s="2"/>
      <c r="AA77" s="59"/>
      <c r="AB77" s="206"/>
      <c r="AC77" s="29"/>
      <c r="AD77" s="29"/>
      <c r="AE77" s="29"/>
      <c r="AF77" s="29"/>
      <c r="AG77" s="29"/>
      <c r="AH77" s="29"/>
      <c r="AI77" s="29"/>
      <c r="AJ77" s="29"/>
      <c r="AK77" s="29"/>
    </row>
    <row r="78" spans="1:37" ht="45" customHeight="1">
      <c r="A78" s="1">
        <v>75</v>
      </c>
      <c r="B78" s="22" t="s">
        <v>38</v>
      </c>
      <c r="C78" s="22" t="s">
        <v>39</v>
      </c>
      <c r="D78" s="23" t="s">
        <v>40</v>
      </c>
      <c r="E78" s="23"/>
      <c r="F78" s="24"/>
      <c r="G78" s="22" t="s">
        <v>41</v>
      </c>
      <c r="H78" s="25" t="s">
        <v>42</v>
      </c>
      <c r="I78" s="2">
        <v>2</v>
      </c>
      <c r="J78" s="2" t="s">
        <v>351</v>
      </c>
      <c r="K78" s="57" t="s">
        <v>243</v>
      </c>
      <c r="L78" s="57">
        <v>13619246745</v>
      </c>
      <c r="M78" s="72" t="s">
        <v>306</v>
      </c>
      <c r="N78" s="183" t="s">
        <v>307</v>
      </c>
      <c r="O78" s="57" t="s">
        <v>47</v>
      </c>
      <c r="P78" s="2" t="s">
        <v>63</v>
      </c>
      <c r="Q78" s="146">
        <v>2</v>
      </c>
      <c r="R78" s="2">
        <v>2</v>
      </c>
      <c r="S78" s="2">
        <v>3</v>
      </c>
      <c r="T78" s="2" t="s">
        <v>49</v>
      </c>
      <c r="U78" s="2" t="s">
        <v>269</v>
      </c>
      <c r="V78" s="2"/>
      <c r="W78" s="8"/>
      <c r="X78" s="1"/>
      <c r="Y78" s="9"/>
      <c r="Z78" s="2"/>
      <c r="AA78" s="59"/>
      <c r="AB78" s="206"/>
      <c r="AC78" s="29"/>
      <c r="AD78" s="29"/>
      <c r="AE78" s="29"/>
      <c r="AF78" s="29"/>
      <c r="AG78" s="29"/>
      <c r="AH78" s="29"/>
      <c r="AI78" s="29"/>
      <c r="AJ78" s="29"/>
      <c r="AK78" s="29"/>
    </row>
    <row r="79" spans="1:37" ht="128.25" customHeight="1">
      <c r="A79" s="1">
        <v>76</v>
      </c>
      <c r="B79" s="22" t="s">
        <v>38</v>
      </c>
      <c r="C79" s="22" t="s">
        <v>39</v>
      </c>
      <c r="D79" s="23" t="s">
        <v>40</v>
      </c>
      <c r="E79" s="23"/>
      <c r="F79" s="24"/>
      <c r="G79" s="22" t="s">
        <v>41</v>
      </c>
      <c r="H79" s="25" t="s">
        <v>42</v>
      </c>
      <c r="I79" s="2">
        <v>2</v>
      </c>
      <c r="J79" s="2" t="s">
        <v>351</v>
      </c>
      <c r="K79" s="57" t="s">
        <v>243</v>
      </c>
      <c r="L79" s="57">
        <v>15902983466</v>
      </c>
      <c r="M79" s="70" t="s">
        <v>308</v>
      </c>
      <c r="N79" s="184" t="s">
        <v>309</v>
      </c>
      <c r="O79" s="29" t="s">
        <v>47</v>
      </c>
      <c r="P79" s="22" t="s">
        <v>63</v>
      </c>
      <c r="Q79" s="146">
        <v>1</v>
      </c>
      <c r="R79" s="22">
        <v>2</v>
      </c>
      <c r="S79" s="22">
        <v>0</v>
      </c>
      <c r="T79" s="22" t="s">
        <v>104</v>
      </c>
      <c r="U79" s="22" t="s">
        <v>50</v>
      </c>
      <c r="V79" s="41" t="s">
        <v>124</v>
      </c>
      <c r="W79" s="31"/>
      <c r="X79" s="1">
        <v>0</v>
      </c>
      <c r="Y79" s="9">
        <v>0</v>
      </c>
      <c r="Z79" s="22" t="s">
        <v>52</v>
      </c>
      <c r="AA79" s="58" t="s">
        <v>94</v>
      </c>
      <c r="AB79" s="201" t="s">
        <v>266</v>
      </c>
      <c r="AC79" s="29"/>
      <c r="AD79" s="29"/>
      <c r="AE79" s="29"/>
      <c r="AF79" s="29" t="s">
        <v>57</v>
      </c>
      <c r="AG79" s="29" t="s">
        <v>58</v>
      </c>
      <c r="AH79" s="29" t="s">
        <v>69</v>
      </c>
      <c r="AI79" s="29" t="s">
        <v>70</v>
      </c>
      <c r="AJ79" s="29">
        <v>15</v>
      </c>
      <c r="AK79" s="29">
        <v>32</v>
      </c>
    </row>
    <row r="80" spans="1:37" ht="128.25" customHeight="1">
      <c r="A80" s="1">
        <v>77</v>
      </c>
      <c r="B80" s="22" t="s">
        <v>38</v>
      </c>
      <c r="C80" s="22" t="s">
        <v>39</v>
      </c>
      <c r="D80" s="23" t="s">
        <v>40</v>
      </c>
      <c r="E80" s="23"/>
      <c r="F80" s="24"/>
      <c r="G80" s="22" t="s">
        <v>41</v>
      </c>
      <c r="H80" s="25" t="s">
        <v>42</v>
      </c>
      <c r="I80" s="2">
        <v>2</v>
      </c>
      <c r="J80" s="2" t="s">
        <v>351</v>
      </c>
      <c r="K80" s="57" t="s">
        <v>243</v>
      </c>
      <c r="L80" s="57">
        <v>15902983466</v>
      </c>
      <c r="M80" s="70" t="s">
        <v>310</v>
      </c>
      <c r="N80" s="184" t="s">
        <v>311</v>
      </c>
      <c r="O80" s="29" t="s">
        <v>47</v>
      </c>
      <c r="P80" s="22" t="s">
        <v>63</v>
      </c>
      <c r="Q80" s="146">
        <v>1</v>
      </c>
      <c r="R80" s="22">
        <v>1</v>
      </c>
      <c r="S80" s="22">
        <v>0</v>
      </c>
      <c r="T80" s="22" t="s">
        <v>104</v>
      </c>
      <c r="U80" s="2" t="s">
        <v>50</v>
      </c>
      <c r="V80" s="42" t="s">
        <v>124</v>
      </c>
      <c r="W80" s="8"/>
      <c r="X80" s="1">
        <v>0</v>
      </c>
      <c r="Y80" s="9">
        <v>0</v>
      </c>
      <c r="Z80" s="2" t="s">
        <v>52</v>
      </c>
      <c r="AA80" s="59" t="s">
        <v>94</v>
      </c>
      <c r="AB80" s="199" t="s">
        <v>266</v>
      </c>
      <c r="AC80" s="57"/>
      <c r="AD80" s="57" t="s">
        <v>250</v>
      </c>
      <c r="AE80" s="57" t="s">
        <v>56</v>
      </c>
      <c r="AF80" s="57" t="s">
        <v>57</v>
      </c>
      <c r="AG80" s="57" t="s">
        <v>58</v>
      </c>
      <c r="AH80" s="57" t="s">
        <v>69</v>
      </c>
      <c r="AI80" s="57" t="s">
        <v>70</v>
      </c>
      <c r="AJ80" s="57">
        <v>15</v>
      </c>
      <c r="AK80" s="57">
        <v>32</v>
      </c>
    </row>
    <row r="81" spans="1:37" ht="36.75" customHeight="1">
      <c r="A81" s="1">
        <v>78</v>
      </c>
      <c r="B81" s="22" t="s">
        <v>38</v>
      </c>
      <c r="C81" s="22" t="s">
        <v>39</v>
      </c>
      <c r="D81" s="23" t="s">
        <v>40</v>
      </c>
      <c r="E81" s="23"/>
      <c r="F81" s="24"/>
      <c r="G81" s="22" t="s">
        <v>41</v>
      </c>
      <c r="H81" s="25" t="s">
        <v>42</v>
      </c>
      <c r="I81" s="2">
        <v>2</v>
      </c>
      <c r="J81" s="2" t="s">
        <v>351</v>
      </c>
      <c r="K81" s="57" t="s">
        <v>243</v>
      </c>
      <c r="L81" s="57">
        <v>15902983466</v>
      </c>
      <c r="M81" s="70" t="s">
        <v>312</v>
      </c>
      <c r="N81" s="184" t="s">
        <v>313</v>
      </c>
      <c r="O81" s="29" t="s">
        <v>47</v>
      </c>
      <c r="P81" s="22" t="s">
        <v>63</v>
      </c>
      <c r="Q81" s="146">
        <v>1</v>
      </c>
      <c r="R81" s="22">
        <v>2</v>
      </c>
      <c r="S81" s="22">
        <v>0</v>
      </c>
      <c r="T81" s="22" t="s">
        <v>104</v>
      </c>
      <c r="U81" s="2" t="s">
        <v>50</v>
      </c>
      <c r="V81" s="2" t="s">
        <v>113</v>
      </c>
      <c r="W81" s="8"/>
      <c r="X81" s="1">
        <v>32</v>
      </c>
      <c r="Y81" s="9">
        <v>2</v>
      </c>
      <c r="Z81" s="2" t="s">
        <v>52</v>
      </c>
      <c r="AA81" s="59" t="s">
        <v>94</v>
      </c>
      <c r="AB81" s="199" t="s">
        <v>293</v>
      </c>
      <c r="AC81" s="57"/>
      <c r="AD81" s="57"/>
      <c r="AE81" s="57"/>
      <c r="AF81" s="57"/>
      <c r="AG81" s="57" t="s">
        <v>58</v>
      </c>
      <c r="AH81" s="57" t="s">
        <v>69</v>
      </c>
      <c r="AI81" s="57" t="s">
        <v>70</v>
      </c>
      <c r="AJ81" s="57">
        <v>61</v>
      </c>
      <c r="AK81" s="57">
        <v>32</v>
      </c>
    </row>
    <row r="82" spans="1:37" ht="42" customHeight="1">
      <c r="A82" s="1">
        <v>79</v>
      </c>
      <c r="B82" s="22" t="s">
        <v>38</v>
      </c>
      <c r="C82" s="22" t="s">
        <v>39</v>
      </c>
      <c r="D82" s="23" t="s">
        <v>40</v>
      </c>
      <c r="E82" s="23"/>
      <c r="F82" s="24"/>
      <c r="G82" s="22" t="s">
        <v>41</v>
      </c>
      <c r="H82" s="25" t="s">
        <v>42</v>
      </c>
      <c r="I82" s="2">
        <v>2</v>
      </c>
      <c r="J82" s="2" t="s">
        <v>351</v>
      </c>
      <c r="K82" s="57" t="s">
        <v>243</v>
      </c>
      <c r="L82" s="57">
        <v>15902983466</v>
      </c>
      <c r="M82" s="70" t="s">
        <v>314</v>
      </c>
      <c r="N82" s="184" t="s">
        <v>315</v>
      </c>
      <c r="O82" s="29" t="s">
        <v>47</v>
      </c>
      <c r="P82" s="22" t="s">
        <v>63</v>
      </c>
      <c r="Q82" s="146">
        <v>7</v>
      </c>
      <c r="R82" s="22">
        <v>3</v>
      </c>
      <c r="S82" s="2">
        <v>4</v>
      </c>
      <c r="T82" s="22" t="s">
        <v>104</v>
      </c>
      <c r="U82" s="22" t="s">
        <v>269</v>
      </c>
      <c r="V82" s="22" t="s">
        <v>316</v>
      </c>
      <c r="W82" s="31"/>
      <c r="X82" s="1">
        <v>80</v>
      </c>
      <c r="Y82" s="9">
        <v>5</v>
      </c>
      <c r="Z82" s="22" t="s">
        <v>52</v>
      </c>
      <c r="AA82" s="58" t="s">
        <v>94</v>
      </c>
      <c r="AB82" s="201" t="s">
        <v>493</v>
      </c>
      <c r="AC82" s="29"/>
      <c r="AD82" s="29"/>
      <c r="AE82" s="29"/>
      <c r="AF82" s="29" t="s">
        <v>57</v>
      </c>
      <c r="AG82" s="29" t="s">
        <v>58</v>
      </c>
      <c r="AH82" s="29" t="s">
        <v>69</v>
      </c>
      <c r="AI82" s="29" t="s">
        <v>70</v>
      </c>
      <c r="AJ82" s="29">
        <v>61</v>
      </c>
      <c r="AK82" s="29">
        <v>32</v>
      </c>
    </row>
    <row r="83" spans="1:37" ht="35.25" customHeight="1">
      <c r="A83" s="1">
        <v>80</v>
      </c>
      <c r="B83" s="22" t="s">
        <v>38</v>
      </c>
      <c r="C83" s="22" t="s">
        <v>39</v>
      </c>
      <c r="D83" s="23" t="s">
        <v>40</v>
      </c>
      <c r="E83" s="23"/>
      <c r="F83" s="24"/>
      <c r="G83" s="22" t="s">
        <v>41</v>
      </c>
      <c r="H83" s="25" t="s">
        <v>42</v>
      </c>
      <c r="I83" s="2">
        <v>2</v>
      </c>
      <c r="J83" s="2" t="s">
        <v>351</v>
      </c>
      <c r="K83" s="57" t="s">
        <v>243</v>
      </c>
      <c r="L83" s="57">
        <v>15902983466</v>
      </c>
      <c r="M83" s="70" t="s">
        <v>317</v>
      </c>
      <c r="N83" s="184" t="s">
        <v>318</v>
      </c>
      <c r="O83" s="29" t="s">
        <v>47</v>
      </c>
      <c r="P83" s="22" t="s">
        <v>63</v>
      </c>
      <c r="Q83" s="146">
        <v>3</v>
      </c>
      <c r="R83" s="22">
        <v>3</v>
      </c>
      <c r="S83" s="22">
        <v>0</v>
      </c>
      <c r="T83" s="22" t="s">
        <v>104</v>
      </c>
      <c r="U83" s="22" t="s">
        <v>50</v>
      </c>
      <c r="V83" s="41" t="s">
        <v>124</v>
      </c>
      <c r="W83" s="31"/>
      <c r="X83" s="1">
        <v>0</v>
      </c>
      <c r="Y83" s="9">
        <v>0</v>
      </c>
      <c r="Z83" s="22" t="s">
        <v>52</v>
      </c>
      <c r="AA83" s="58" t="s">
        <v>94</v>
      </c>
      <c r="AB83" s="201" t="s">
        <v>125</v>
      </c>
      <c r="AC83" s="29"/>
      <c r="AD83" s="29" t="s">
        <v>250</v>
      </c>
      <c r="AE83" s="29" t="s">
        <v>56</v>
      </c>
      <c r="AF83" s="29" t="s">
        <v>57</v>
      </c>
      <c r="AG83" s="29" t="s">
        <v>58</v>
      </c>
      <c r="AH83" s="29" t="s">
        <v>69</v>
      </c>
      <c r="AI83" s="29" t="s">
        <v>70</v>
      </c>
      <c r="AJ83" s="29">
        <v>15</v>
      </c>
      <c r="AK83" s="29">
        <v>32</v>
      </c>
    </row>
    <row r="84" spans="1:37" ht="34.5" customHeight="1">
      <c r="A84" s="1">
        <v>81</v>
      </c>
      <c r="B84" s="22" t="s">
        <v>38</v>
      </c>
      <c r="C84" s="22" t="s">
        <v>39</v>
      </c>
      <c r="D84" s="23" t="s">
        <v>40</v>
      </c>
      <c r="E84" s="23"/>
      <c r="F84" s="24"/>
      <c r="G84" s="22" t="s">
        <v>41</v>
      </c>
      <c r="H84" s="25" t="s">
        <v>42</v>
      </c>
      <c r="I84" s="2">
        <v>2</v>
      </c>
      <c r="J84" s="2" t="s">
        <v>351</v>
      </c>
      <c r="K84" s="57" t="s">
        <v>243</v>
      </c>
      <c r="L84" s="57">
        <v>15902983466</v>
      </c>
      <c r="M84" s="70" t="s">
        <v>319</v>
      </c>
      <c r="N84" s="184" t="s">
        <v>320</v>
      </c>
      <c r="O84" s="29" t="s">
        <v>47</v>
      </c>
      <c r="P84" s="22" t="s">
        <v>63</v>
      </c>
      <c r="Q84" s="146">
        <v>2</v>
      </c>
      <c r="R84" s="22">
        <v>2</v>
      </c>
      <c r="S84" s="22">
        <v>0</v>
      </c>
      <c r="T84" s="22" t="s">
        <v>104</v>
      </c>
      <c r="U84" s="22" t="s">
        <v>50</v>
      </c>
      <c r="V84" s="41" t="s">
        <v>124</v>
      </c>
      <c r="W84" s="31"/>
      <c r="X84" s="1">
        <v>0</v>
      </c>
      <c r="Y84" s="9">
        <v>0</v>
      </c>
      <c r="Z84" s="22" t="s">
        <v>52</v>
      </c>
      <c r="AA84" s="58" t="s">
        <v>94</v>
      </c>
      <c r="AB84" s="201" t="s">
        <v>125</v>
      </c>
      <c r="AC84" s="29"/>
      <c r="AD84" s="29" t="s">
        <v>250</v>
      </c>
      <c r="AE84" s="29" t="s">
        <v>56</v>
      </c>
      <c r="AF84" s="29" t="s">
        <v>57</v>
      </c>
      <c r="AG84" s="29" t="s">
        <v>58</v>
      </c>
      <c r="AH84" s="29" t="s">
        <v>69</v>
      </c>
      <c r="AI84" s="29" t="s">
        <v>70</v>
      </c>
      <c r="AJ84" s="29">
        <v>15</v>
      </c>
      <c r="AK84" s="29">
        <v>32</v>
      </c>
    </row>
    <row r="85" spans="1:37" ht="28.5" customHeight="1">
      <c r="A85" s="1">
        <v>82</v>
      </c>
      <c r="B85" s="22" t="s">
        <v>38</v>
      </c>
      <c r="C85" s="22" t="s">
        <v>39</v>
      </c>
      <c r="D85" s="23" t="s">
        <v>40</v>
      </c>
      <c r="E85" s="23"/>
      <c r="F85" s="24"/>
      <c r="G85" s="22" t="s">
        <v>41</v>
      </c>
      <c r="H85" s="25" t="s">
        <v>42</v>
      </c>
      <c r="I85" s="2">
        <v>2</v>
      </c>
      <c r="J85" s="2" t="s">
        <v>351</v>
      </c>
      <c r="K85" s="57" t="s">
        <v>243</v>
      </c>
      <c r="L85" s="57">
        <v>15902983466</v>
      </c>
      <c r="M85" s="70" t="s">
        <v>321</v>
      </c>
      <c r="N85" s="184" t="s">
        <v>322</v>
      </c>
      <c r="O85" s="29" t="s">
        <v>47</v>
      </c>
      <c r="P85" s="22" t="s">
        <v>63</v>
      </c>
      <c r="Q85" s="154" t="s">
        <v>650</v>
      </c>
      <c r="R85" s="22">
        <v>1</v>
      </c>
      <c r="S85" s="22">
        <v>0</v>
      </c>
      <c r="T85" s="22" t="s">
        <v>104</v>
      </c>
      <c r="U85" s="22" t="s">
        <v>50</v>
      </c>
      <c r="V85" s="41" t="s">
        <v>124</v>
      </c>
      <c r="W85" s="31"/>
      <c r="X85" s="1">
        <v>0</v>
      </c>
      <c r="Y85" s="9">
        <v>0</v>
      </c>
      <c r="Z85" s="22" t="s">
        <v>52</v>
      </c>
      <c r="AA85" s="58" t="s">
        <v>94</v>
      </c>
      <c r="AB85" s="201" t="s">
        <v>125</v>
      </c>
      <c r="AC85" s="29"/>
      <c r="AD85" s="29" t="s">
        <v>250</v>
      </c>
      <c r="AE85" s="29" t="s">
        <v>56</v>
      </c>
      <c r="AF85" s="29" t="s">
        <v>57</v>
      </c>
      <c r="AG85" s="29" t="s">
        <v>58</v>
      </c>
      <c r="AH85" s="29" t="s">
        <v>69</v>
      </c>
      <c r="AI85" s="29" t="s">
        <v>70</v>
      </c>
      <c r="AJ85" s="29">
        <v>15</v>
      </c>
      <c r="AK85" s="29">
        <v>32</v>
      </c>
    </row>
    <row r="86" spans="1:37" ht="128.25" customHeight="1">
      <c r="A86" s="1">
        <v>83</v>
      </c>
      <c r="B86" s="22" t="s">
        <v>38</v>
      </c>
      <c r="C86" s="22" t="s">
        <v>39</v>
      </c>
      <c r="D86" s="23" t="s">
        <v>40</v>
      </c>
      <c r="E86" s="23"/>
      <c r="F86" s="24"/>
      <c r="G86" s="22" t="s">
        <v>41</v>
      </c>
      <c r="H86" s="25" t="s">
        <v>42</v>
      </c>
      <c r="I86" s="2">
        <v>2</v>
      </c>
      <c r="J86" s="2" t="s">
        <v>351</v>
      </c>
      <c r="K86" s="57" t="s">
        <v>243</v>
      </c>
      <c r="L86" s="57">
        <v>15902983466</v>
      </c>
      <c r="M86" s="70" t="s">
        <v>323</v>
      </c>
      <c r="N86" s="184" t="s">
        <v>324</v>
      </c>
      <c r="O86" s="29" t="s">
        <v>47</v>
      </c>
      <c r="P86" s="22" t="s">
        <v>63</v>
      </c>
      <c r="Q86" s="146">
        <v>1</v>
      </c>
      <c r="R86" s="22">
        <v>2</v>
      </c>
      <c r="S86" s="22">
        <v>0</v>
      </c>
      <c r="T86" s="22" t="s">
        <v>104</v>
      </c>
      <c r="U86" s="22" t="s">
        <v>50</v>
      </c>
      <c r="V86" s="41" t="s">
        <v>124</v>
      </c>
      <c r="W86" s="31"/>
      <c r="X86" s="1">
        <v>0</v>
      </c>
      <c r="Y86" s="9">
        <v>0</v>
      </c>
      <c r="Z86" s="22" t="s">
        <v>52</v>
      </c>
      <c r="AA86" s="58" t="s">
        <v>67</v>
      </c>
      <c r="AB86" s="193" t="s">
        <v>266</v>
      </c>
      <c r="AC86" s="29"/>
      <c r="AD86" s="29"/>
      <c r="AE86" s="29" t="s">
        <v>56</v>
      </c>
      <c r="AF86" s="29" t="s">
        <v>57</v>
      </c>
      <c r="AG86" s="29" t="s">
        <v>58</v>
      </c>
      <c r="AH86" s="29" t="s">
        <v>69</v>
      </c>
      <c r="AI86" s="29" t="s">
        <v>70</v>
      </c>
      <c r="AJ86" s="29">
        <v>15</v>
      </c>
      <c r="AK86" s="29">
        <v>32</v>
      </c>
    </row>
    <row r="87" spans="1:37" ht="36" customHeight="1">
      <c r="A87" s="1">
        <v>84</v>
      </c>
      <c r="B87" s="22" t="s">
        <v>38</v>
      </c>
      <c r="C87" s="22" t="s">
        <v>39</v>
      </c>
      <c r="D87" s="23" t="s">
        <v>40</v>
      </c>
      <c r="E87" s="23"/>
      <c r="F87" s="24"/>
      <c r="G87" s="22" t="s">
        <v>41</v>
      </c>
      <c r="H87" s="25" t="s">
        <v>42</v>
      </c>
      <c r="I87" s="2">
        <v>2</v>
      </c>
      <c r="J87" s="2" t="s">
        <v>351</v>
      </c>
      <c r="K87" s="57" t="s">
        <v>243</v>
      </c>
      <c r="L87" s="57">
        <v>15902983466</v>
      </c>
      <c r="M87" s="70" t="s">
        <v>325</v>
      </c>
      <c r="N87" s="184" t="s">
        <v>326</v>
      </c>
      <c r="O87" s="29" t="s">
        <v>47</v>
      </c>
      <c r="P87" s="22" t="s">
        <v>63</v>
      </c>
      <c r="Q87" s="146">
        <v>2</v>
      </c>
      <c r="R87" s="22">
        <v>1</v>
      </c>
      <c r="S87" s="22">
        <v>0</v>
      </c>
      <c r="T87" s="22" t="s">
        <v>104</v>
      </c>
      <c r="U87" s="22" t="s">
        <v>50</v>
      </c>
      <c r="V87" s="2" t="s">
        <v>262</v>
      </c>
      <c r="W87" s="31"/>
      <c r="X87" s="1">
        <v>32</v>
      </c>
      <c r="Y87" s="9">
        <v>2</v>
      </c>
      <c r="Z87" s="2" t="s">
        <v>52</v>
      </c>
      <c r="AA87" s="59" t="s">
        <v>94</v>
      </c>
      <c r="AB87" s="199" t="s">
        <v>327</v>
      </c>
      <c r="AC87" s="29"/>
      <c r="AD87" s="57"/>
      <c r="AE87" s="57" t="s">
        <v>328</v>
      </c>
      <c r="AF87" s="57" t="s">
        <v>57</v>
      </c>
      <c r="AG87" s="57" t="s">
        <v>58</v>
      </c>
      <c r="AH87" s="57" t="s">
        <v>69</v>
      </c>
      <c r="AI87" s="57" t="s">
        <v>70</v>
      </c>
      <c r="AJ87" s="57">
        <v>61</v>
      </c>
      <c r="AK87" s="57">
        <v>32</v>
      </c>
    </row>
    <row r="88" spans="1:37" ht="33.75" customHeight="1">
      <c r="A88" s="1">
        <v>85</v>
      </c>
      <c r="B88" s="22" t="s">
        <v>38</v>
      </c>
      <c r="C88" s="22" t="s">
        <v>39</v>
      </c>
      <c r="D88" s="23" t="s">
        <v>40</v>
      </c>
      <c r="E88" s="23"/>
      <c r="F88" s="24"/>
      <c r="G88" s="22" t="s">
        <v>41</v>
      </c>
      <c r="H88" s="25" t="s">
        <v>42</v>
      </c>
      <c r="I88" s="2">
        <v>2</v>
      </c>
      <c r="J88" s="2" t="s">
        <v>351</v>
      </c>
      <c r="K88" s="57" t="s">
        <v>243</v>
      </c>
      <c r="L88" s="57">
        <v>15902983466</v>
      </c>
      <c r="M88" s="70" t="s">
        <v>126</v>
      </c>
      <c r="N88" s="184" t="s">
        <v>329</v>
      </c>
      <c r="O88" s="29" t="s">
        <v>47</v>
      </c>
      <c r="P88" s="22" t="s">
        <v>63</v>
      </c>
      <c r="Q88" s="146">
        <v>1</v>
      </c>
      <c r="R88" s="22">
        <v>1</v>
      </c>
      <c r="S88" s="22">
        <v>0</v>
      </c>
      <c r="T88" s="22" t="s">
        <v>104</v>
      </c>
      <c r="U88" s="22" t="s">
        <v>50</v>
      </c>
      <c r="V88" s="2" t="s">
        <v>262</v>
      </c>
      <c r="W88" s="31"/>
      <c r="X88" s="1">
        <v>32</v>
      </c>
      <c r="Y88" s="9">
        <v>2</v>
      </c>
      <c r="Z88" s="2" t="s">
        <v>271</v>
      </c>
      <c r="AA88" s="59" t="s">
        <v>67</v>
      </c>
      <c r="AB88" s="199" t="s">
        <v>327</v>
      </c>
      <c r="AC88" s="29"/>
      <c r="AD88" s="57"/>
      <c r="AE88" s="57" t="s">
        <v>257</v>
      </c>
      <c r="AF88" s="57" t="s">
        <v>57</v>
      </c>
      <c r="AG88" s="57" t="s">
        <v>58</v>
      </c>
      <c r="AH88" s="57" t="s">
        <v>258</v>
      </c>
      <c r="AI88" s="57" t="s">
        <v>259</v>
      </c>
      <c r="AJ88" s="57">
        <v>61</v>
      </c>
      <c r="AK88" s="57">
        <v>32</v>
      </c>
    </row>
    <row r="89" spans="1:37" ht="33" customHeight="1">
      <c r="A89" s="1">
        <v>86</v>
      </c>
      <c r="B89" s="22" t="s">
        <v>38</v>
      </c>
      <c r="C89" s="22" t="s">
        <v>39</v>
      </c>
      <c r="D89" s="23" t="s">
        <v>40</v>
      </c>
      <c r="E89" s="23"/>
      <c r="F89" s="24"/>
      <c r="G89" s="22" t="s">
        <v>41</v>
      </c>
      <c r="H89" s="25" t="s">
        <v>42</v>
      </c>
      <c r="I89" s="2">
        <v>2</v>
      </c>
      <c r="J89" s="2" t="s">
        <v>351</v>
      </c>
      <c r="K89" s="57" t="s">
        <v>243</v>
      </c>
      <c r="L89" s="57">
        <v>15902983466</v>
      </c>
      <c r="M89" s="70" t="s">
        <v>330</v>
      </c>
      <c r="N89" s="184" t="s">
        <v>331</v>
      </c>
      <c r="O89" s="29" t="s">
        <v>47</v>
      </c>
      <c r="P89" s="22" t="s">
        <v>63</v>
      </c>
      <c r="Q89" s="2">
        <v>10</v>
      </c>
      <c r="R89" s="22">
        <v>5</v>
      </c>
      <c r="S89" s="2">
        <v>5</v>
      </c>
      <c r="T89" s="22" t="s">
        <v>104</v>
      </c>
      <c r="U89" s="22" t="s">
        <v>50</v>
      </c>
      <c r="V89" s="42" t="s">
        <v>270</v>
      </c>
      <c r="W89" s="31"/>
      <c r="X89" s="1">
        <v>120</v>
      </c>
      <c r="Y89" s="9">
        <v>5</v>
      </c>
      <c r="Z89" s="22" t="s">
        <v>52</v>
      </c>
      <c r="AA89" s="58" t="s">
        <v>67</v>
      </c>
      <c r="AB89" s="199" t="s">
        <v>288</v>
      </c>
      <c r="AC89" s="29"/>
      <c r="AD89" s="29"/>
      <c r="AE89" s="29" t="s">
        <v>56</v>
      </c>
      <c r="AF89" s="29" t="s">
        <v>332</v>
      </c>
      <c r="AG89" s="29" t="s">
        <v>58</v>
      </c>
      <c r="AH89" s="29" t="s">
        <v>69</v>
      </c>
      <c r="AI89" s="29" t="s">
        <v>70</v>
      </c>
      <c r="AJ89" s="29">
        <v>61</v>
      </c>
      <c r="AK89" s="29">
        <v>32</v>
      </c>
    </row>
    <row r="90" spans="1:37" ht="26.25" customHeight="1">
      <c r="A90" s="1">
        <v>87</v>
      </c>
      <c r="B90" s="22" t="s">
        <v>38</v>
      </c>
      <c r="C90" s="22" t="s">
        <v>39</v>
      </c>
      <c r="D90" s="23" t="s">
        <v>40</v>
      </c>
      <c r="E90" s="23"/>
      <c r="F90" s="24"/>
      <c r="G90" s="22" t="s">
        <v>41</v>
      </c>
      <c r="H90" s="25" t="s">
        <v>42</v>
      </c>
      <c r="I90" s="2">
        <v>2</v>
      </c>
      <c r="J90" s="2" t="s">
        <v>351</v>
      </c>
      <c r="K90" s="57" t="s">
        <v>243</v>
      </c>
      <c r="L90" s="57">
        <v>15902983466</v>
      </c>
      <c r="M90" s="70" t="s">
        <v>333</v>
      </c>
      <c r="N90" s="184" t="s">
        <v>334</v>
      </c>
      <c r="O90" s="29" t="s">
        <v>47</v>
      </c>
      <c r="P90" s="22" t="s">
        <v>63</v>
      </c>
      <c r="Q90" s="2">
        <v>6</v>
      </c>
      <c r="R90" s="22">
        <v>2</v>
      </c>
      <c r="S90" s="2">
        <v>4</v>
      </c>
      <c r="T90" s="22" t="s">
        <v>104</v>
      </c>
      <c r="U90" s="22" t="s">
        <v>50</v>
      </c>
      <c r="V90" s="41" t="s">
        <v>136</v>
      </c>
      <c r="W90" s="31"/>
      <c r="X90" s="1">
        <v>20</v>
      </c>
      <c r="Y90" s="9">
        <v>2</v>
      </c>
      <c r="Z90" s="22" t="s">
        <v>52</v>
      </c>
      <c r="AA90" s="58" t="s">
        <v>67</v>
      </c>
      <c r="AB90" s="201" t="s">
        <v>138</v>
      </c>
      <c r="AC90" s="29"/>
      <c r="AD90" s="29" t="s">
        <v>250</v>
      </c>
      <c r="AE90" s="29" t="s">
        <v>56</v>
      </c>
      <c r="AF90" s="29" t="s">
        <v>332</v>
      </c>
      <c r="AG90" s="29" t="s">
        <v>58</v>
      </c>
      <c r="AH90" s="29" t="s">
        <v>69</v>
      </c>
      <c r="AI90" s="29" t="s">
        <v>70</v>
      </c>
      <c r="AJ90" s="29">
        <v>61</v>
      </c>
      <c r="AK90" s="29">
        <v>32</v>
      </c>
    </row>
    <row r="91" spans="1:37" ht="33" customHeight="1">
      <c r="A91" s="1">
        <v>88</v>
      </c>
      <c r="B91" s="22" t="s">
        <v>38</v>
      </c>
      <c r="C91" s="22" t="s">
        <v>39</v>
      </c>
      <c r="D91" s="23" t="s">
        <v>40</v>
      </c>
      <c r="E91" s="23"/>
      <c r="F91" s="24"/>
      <c r="G91" s="22" t="s">
        <v>41</v>
      </c>
      <c r="H91" s="25" t="s">
        <v>42</v>
      </c>
      <c r="I91" s="2">
        <v>2</v>
      </c>
      <c r="J91" s="2" t="s">
        <v>351</v>
      </c>
      <c r="K91" s="57" t="s">
        <v>243</v>
      </c>
      <c r="L91" s="57">
        <v>15902983466</v>
      </c>
      <c r="M91" s="70" t="s">
        <v>335</v>
      </c>
      <c r="N91" s="184" t="s">
        <v>336</v>
      </c>
      <c r="O91" s="29" t="s">
        <v>47</v>
      </c>
      <c r="P91" s="22" t="s">
        <v>63</v>
      </c>
      <c r="Q91" s="30">
        <v>3</v>
      </c>
      <c r="R91" s="22">
        <v>3</v>
      </c>
      <c r="S91" s="22">
        <v>0</v>
      </c>
      <c r="T91" s="22" t="s">
        <v>104</v>
      </c>
      <c r="U91" s="22" t="s">
        <v>50</v>
      </c>
      <c r="V91" s="22" t="s">
        <v>124</v>
      </c>
      <c r="W91" s="31"/>
      <c r="X91" s="1">
        <v>0</v>
      </c>
      <c r="Y91" s="9">
        <v>0</v>
      </c>
      <c r="Z91" s="22" t="s">
        <v>52</v>
      </c>
      <c r="AA91" s="58" t="s">
        <v>337</v>
      </c>
      <c r="AB91" s="201" t="s">
        <v>242</v>
      </c>
      <c r="AC91" s="29"/>
      <c r="AD91" s="29" t="s">
        <v>250</v>
      </c>
      <c r="AE91" s="29" t="s">
        <v>56</v>
      </c>
      <c r="AF91" s="29" t="s">
        <v>57</v>
      </c>
      <c r="AG91" s="29" t="s">
        <v>58</v>
      </c>
      <c r="AH91" s="29" t="s">
        <v>69</v>
      </c>
      <c r="AI91" s="29" t="s">
        <v>70</v>
      </c>
      <c r="AJ91" s="29">
        <v>15</v>
      </c>
      <c r="AK91" s="29">
        <v>32</v>
      </c>
    </row>
    <row r="92" spans="1:37" ht="30" customHeight="1">
      <c r="A92" s="1">
        <v>89</v>
      </c>
      <c r="B92" s="22" t="s">
        <v>38</v>
      </c>
      <c r="C92" s="22" t="s">
        <v>39</v>
      </c>
      <c r="D92" s="23" t="s">
        <v>40</v>
      </c>
      <c r="E92" s="23"/>
      <c r="F92" s="24"/>
      <c r="G92" s="22" t="s">
        <v>41</v>
      </c>
      <c r="H92" s="25" t="s">
        <v>42</v>
      </c>
      <c r="I92" s="2">
        <v>2</v>
      </c>
      <c r="J92" s="2" t="s">
        <v>351</v>
      </c>
      <c r="K92" s="57" t="s">
        <v>243</v>
      </c>
      <c r="L92" s="57">
        <v>15902983466</v>
      </c>
      <c r="M92" s="70" t="s">
        <v>338</v>
      </c>
      <c r="N92" s="184" t="s">
        <v>339</v>
      </c>
      <c r="O92" s="29" t="s">
        <v>47</v>
      </c>
      <c r="P92" s="22" t="s">
        <v>57</v>
      </c>
      <c r="Q92" s="30">
        <v>2</v>
      </c>
      <c r="R92" s="22">
        <v>2</v>
      </c>
      <c r="S92" s="22">
        <v>0</v>
      </c>
      <c r="T92" s="22" t="s">
        <v>104</v>
      </c>
      <c r="U92" s="22" t="s">
        <v>50</v>
      </c>
      <c r="V92" s="22" t="s">
        <v>124</v>
      </c>
      <c r="W92" s="31"/>
      <c r="X92" s="1">
        <v>0</v>
      </c>
      <c r="Y92" s="9">
        <v>0</v>
      </c>
      <c r="Z92" s="22" t="s">
        <v>271</v>
      </c>
      <c r="AA92" s="58" t="s">
        <v>340</v>
      </c>
      <c r="AB92" s="201" t="s">
        <v>242</v>
      </c>
      <c r="AC92" s="29"/>
      <c r="AD92" s="29" t="s">
        <v>55</v>
      </c>
      <c r="AE92" s="29" t="s">
        <v>257</v>
      </c>
      <c r="AF92" s="29" t="s">
        <v>57</v>
      </c>
      <c r="AG92" s="29" t="s">
        <v>58</v>
      </c>
      <c r="AH92" s="29" t="s">
        <v>258</v>
      </c>
      <c r="AI92" s="29" t="s">
        <v>259</v>
      </c>
      <c r="AJ92" s="29">
        <v>15</v>
      </c>
      <c r="AK92" s="29">
        <v>32</v>
      </c>
    </row>
    <row r="93" spans="1:37" ht="51.75" customHeight="1">
      <c r="A93" s="1">
        <v>90</v>
      </c>
      <c r="B93" s="22" t="s">
        <v>38</v>
      </c>
      <c r="C93" s="22" t="s">
        <v>39</v>
      </c>
      <c r="D93" s="23" t="s">
        <v>40</v>
      </c>
      <c r="E93" s="23"/>
      <c r="F93" s="24"/>
      <c r="G93" s="22" t="s">
        <v>41</v>
      </c>
      <c r="H93" s="25" t="s">
        <v>42</v>
      </c>
      <c r="I93" s="2">
        <v>2</v>
      </c>
      <c r="J93" s="2" t="s">
        <v>351</v>
      </c>
      <c r="K93" s="57" t="s">
        <v>243</v>
      </c>
      <c r="L93" s="57">
        <v>15902983466</v>
      </c>
      <c r="M93" s="72" t="s">
        <v>341</v>
      </c>
      <c r="N93" s="183" t="s">
        <v>342</v>
      </c>
      <c r="O93" s="57" t="s">
        <v>47</v>
      </c>
      <c r="P93" s="2" t="s">
        <v>63</v>
      </c>
      <c r="Q93" s="2">
        <v>1</v>
      </c>
      <c r="R93" s="2">
        <v>1</v>
      </c>
      <c r="S93" s="2">
        <v>0</v>
      </c>
      <c r="T93" s="2" t="s">
        <v>104</v>
      </c>
      <c r="U93" s="2" t="s">
        <v>50</v>
      </c>
      <c r="V93" s="2" t="s">
        <v>262</v>
      </c>
      <c r="W93" s="8"/>
      <c r="X93" s="1">
        <v>32</v>
      </c>
      <c r="Y93" s="9">
        <v>2</v>
      </c>
      <c r="Z93" s="2" t="s">
        <v>271</v>
      </c>
      <c r="AA93" s="59" t="s">
        <v>67</v>
      </c>
      <c r="AB93" s="199" t="s">
        <v>343</v>
      </c>
      <c r="AC93" s="57"/>
      <c r="AD93" s="57"/>
      <c r="AE93" s="57" t="s">
        <v>257</v>
      </c>
      <c r="AF93" s="57" t="s">
        <v>57</v>
      </c>
      <c r="AG93" s="57" t="s">
        <v>58</v>
      </c>
      <c r="AH93" s="57" t="s">
        <v>258</v>
      </c>
      <c r="AI93" s="57" t="s">
        <v>259</v>
      </c>
      <c r="AJ93" s="57">
        <v>61</v>
      </c>
      <c r="AK93" s="57">
        <v>32</v>
      </c>
    </row>
    <row r="94" spans="1:37" ht="73.5" customHeight="1">
      <c r="A94" s="1">
        <v>91</v>
      </c>
      <c r="B94" s="22" t="s">
        <v>38</v>
      </c>
      <c r="C94" s="22" t="s">
        <v>39</v>
      </c>
      <c r="D94" s="23" t="s">
        <v>40</v>
      </c>
      <c r="E94" s="23"/>
      <c r="F94" s="24"/>
      <c r="G94" s="22" t="s">
        <v>41</v>
      </c>
      <c r="H94" s="25" t="s">
        <v>42</v>
      </c>
      <c r="I94" s="2">
        <v>2</v>
      </c>
      <c r="J94" s="2" t="s">
        <v>351</v>
      </c>
      <c r="K94" s="57" t="s">
        <v>243</v>
      </c>
      <c r="L94" s="57">
        <v>15902983466</v>
      </c>
      <c r="M94" s="72" t="s">
        <v>344</v>
      </c>
      <c r="N94" s="183" t="s">
        <v>345</v>
      </c>
      <c r="O94" s="57" t="s">
        <v>47</v>
      </c>
      <c r="P94" s="2" t="s">
        <v>63</v>
      </c>
      <c r="Q94" s="22">
        <v>2</v>
      </c>
      <c r="R94" s="2">
        <v>2</v>
      </c>
      <c r="S94" s="2">
        <v>0</v>
      </c>
      <c r="T94" s="2" t="s">
        <v>104</v>
      </c>
      <c r="U94" s="2" t="s">
        <v>50</v>
      </c>
      <c r="V94" s="2" t="s">
        <v>346</v>
      </c>
      <c r="W94" s="8"/>
      <c r="X94" s="1">
        <v>84</v>
      </c>
      <c r="Y94" s="9">
        <v>2</v>
      </c>
      <c r="Z94" s="2" t="s">
        <v>52</v>
      </c>
      <c r="AA94" s="59" t="s">
        <v>94</v>
      </c>
      <c r="AB94" s="206" t="s">
        <v>301</v>
      </c>
      <c r="AC94" s="57"/>
      <c r="AD94" s="57"/>
      <c r="AE94" s="57" t="s">
        <v>56</v>
      </c>
      <c r="AF94" s="57" t="s">
        <v>57</v>
      </c>
      <c r="AG94" s="57" t="s">
        <v>58</v>
      </c>
      <c r="AH94" s="57" t="s">
        <v>69</v>
      </c>
      <c r="AI94" s="57" t="s">
        <v>70</v>
      </c>
      <c r="AJ94" s="57">
        <v>42</v>
      </c>
      <c r="AK94" s="57">
        <v>32</v>
      </c>
    </row>
    <row r="95" spans="1:37" ht="128.25" customHeight="1">
      <c r="A95" s="1">
        <v>92</v>
      </c>
      <c r="B95" s="22" t="s">
        <v>38</v>
      </c>
      <c r="C95" s="22" t="s">
        <v>39</v>
      </c>
      <c r="D95" s="23" t="s">
        <v>40</v>
      </c>
      <c r="E95" s="23"/>
      <c r="F95" s="24"/>
      <c r="G95" s="22" t="s">
        <v>41</v>
      </c>
      <c r="H95" s="25" t="s">
        <v>42</v>
      </c>
      <c r="I95" s="2">
        <v>2</v>
      </c>
      <c r="J95" s="2" t="s">
        <v>351</v>
      </c>
      <c r="K95" s="57" t="s">
        <v>243</v>
      </c>
      <c r="L95" s="57">
        <v>15902983466</v>
      </c>
      <c r="M95" s="72" t="s">
        <v>347</v>
      </c>
      <c r="N95" s="183" t="s">
        <v>348</v>
      </c>
      <c r="O95" s="57" t="s">
        <v>47</v>
      </c>
      <c r="P95" s="2" t="s">
        <v>63</v>
      </c>
      <c r="Q95" s="7">
        <v>1</v>
      </c>
      <c r="R95" s="2">
        <v>1</v>
      </c>
      <c r="S95" s="2">
        <v>0</v>
      </c>
      <c r="T95" s="2" t="s">
        <v>104</v>
      </c>
      <c r="U95" s="2" t="s">
        <v>50</v>
      </c>
      <c r="V95" s="42" t="s">
        <v>124</v>
      </c>
      <c r="W95" s="8"/>
      <c r="X95" s="1">
        <v>0</v>
      </c>
      <c r="Y95" s="9">
        <v>0</v>
      </c>
      <c r="Z95" s="2" t="s">
        <v>52</v>
      </c>
      <c r="AA95" s="59" t="s">
        <v>67</v>
      </c>
      <c r="AB95" s="199" t="s">
        <v>266</v>
      </c>
      <c r="AC95" s="57"/>
      <c r="AD95" s="57"/>
      <c r="AE95" s="57" t="s">
        <v>56</v>
      </c>
      <c r="AF95" s="57"/>
      <c r="AG95" s="57"/>
      <c r="AH95" s="57"/>
      <c r="AI95" s="57"/>
      <c r="AJ95" s="57"/>
      <c r="AK95" s="57"/>
    </row>
    <row r="96" spans="1:37" ht="30" customHeight="1">
      <c r="A96" s="1">
        <v>93</v>
      </c>
      <c r="B96" s="22" t="s">
        <v>38</v>
      </c>
      <c r="C96" s="22" t="s">
        <v>39</v>
      </c>
      <c r="D96" s="23" t="str">
        <f>VLOOKUP(C96,'[1]1-8-1本科实验场所数据'!$A$2:$F$150,2,FALSE)</f>
        <v>0240501</v>
      </c>
      <c r="E96" s="23"/>
      <c r="F96" s="24"/>
      <c r="G96" s="22" t="str">
        <f>VLOOKUP(C96,'[1]1-8-1本科实验场所数据'!$A$2:$F$150,5,FALSE)</f>
        <v>专业实验室</v>
      </c>
      <c r="H96" s="25" t="str">
        <f>VLOOKUP(C96,'[1]1-8-1本科实验场所数据'!$A$2:$F$150,6,FALSE)</f>
        <v>849.91</v>
      </c>
      <c r="I96" s="2">
        <v>2</v>
      </c>
      <c r="J96" s="2" t="s">
        <v>43</v>
      </c>
      <c r="K96" s="57" t="s">
        <v>243</v>
      </c>
      <c r="L96" s="57">
        <v>15902983466</v>
      </c>
      <c r="M96" s="84" t="s">
        <v>658</v>
      </c>
      <c r="N96" s="185" t="s">
        <v>608</v>
      </c>
      <c r="O96" s="29" t="s">
        <v>47</v>
      </c>
      <c r="P96" s="82" t="s">
        <v>57</v>
      </c>
      <c r="Q96" s="98">
        <v>2</v>
      </c>
      <c r="R96" s="97">
        <v>1</v>
      </c>
      <c r="S96" s="2">
        <v>1</v>
      </c>
      <c r="T96" s="97" t="s">
        <v>104</v>
      </c>
      <c r="U96" s="97" t="s">
        <v>659</v>
      </c>
      <c r="V96" s="97" t="s">
        <v>660</v>
      </c>
      <c r="W96" s="166"/>
      <c r="X96" s="95">
        <v>96</v>
      </c>
      <c r="Y96" s="9">
        <v>3</v>
      </c>
      <c r="Z96" s="2" t="s">
        <v>52</v>
      </c>
      <c r="AA96" s="59" t="s">
        <v>67</v>
      </c>
      <c r="AB96" s="207" t="s">
        <v>661</v>
      </c>
      <c r="AC96" s="57"/>
      <c r="AD96" s="57"/>
      <c r="AE96" s="57"/>
      <c r="AF96" s="57"/>
      <c r="AG96" s="57"/>
      <c r="AH96" s="57"/>
      <c r="AI96" s="57"/>
      <c r="AJ96" s="57"/>
      <c r="AK96" s="57"/>
    </row>
    <row r="97" spans="1:37" ht="128.25" customHeight="1">
      <c r="A97" s="1">
        <v>94</v>
      </c>
      <c r="B97" s="22" t="s">
        <v>38</v>
      </c>
      <c r="C97" s="22" t="s">
        <v>39</v>
      </c>
      <c r="D97" s="23" t="s">
        <v>40</v>
      </c>
      <c r="E97" s="23"/>
      <c r="F97" s="24"/>
      <c r="G97" s="22" t="s">
        <v>41</v>
      </c>
      <c r="H97" s="25" t="s">
        <v>42</v>
      </c>
      <c r="I97" s="2">
        <v>2</v>
      </c>
      <c r="J97" s="2" t="s">
        <v>351</v>
      </c>
      <c r="K97" s="57" t="s">
        <v>243</v>
      </c>
      <c r="L97" s="57">
        <v>15902983466</v>
      </c>
      <c r="M97" s="72" t="s">
        <v>349</v>
      </c>
      <c r="N97" s="183" t="s">
        <v>350</v>
      </c>
      <c r="O97" s="57" t="s">
        <v>47</v>
      </c>
      <c r="P97" s="2" t="s">
        <v>63</v>
      </c>
      <c r="Q97" s="7">
        <v>1</v>
      </c>
      <c r="R97" s="2">
        <v>1</v>
      </c>
      <c r="S97" s="2">
        <v>0</v>
      </c>
      <c r="T97" s="2" t="s">
        <v>104</v>
      </c>
      <c r="U97" s="2" t="s">
        <v>50</v>
      </c>
      <c r="V97" s="42" t="s">
        <v>124</v>
      </c>
      <c r="W97" s="8"/>
      <c r="X97" s="1">
        <v>0</v>
      </c>
      <c r="Y97" s="9">
        <v>0</v>
      </c>
      <c r="Z97" s="2" t="s">
        <v>52</v>
      </c>
      <c r="AA97" s="59" t="s">
        <v>94</v>
      </c>
      <c r="AB97" s="199" t="s">
        <v>266</v>
      </c>
      <c r="AC97" s="57"/>
      <c r="AD97" s="57"/>
      <c r="AE97" s="57" t="s">
        <v>56</v>
      </c>
      <c r="AF97" s="57" t="s">
        <v>57</v>
      </c>
      <c r="AG97" s="57" t="s">
        <v>58</v>
      </c>
      <c r="AH97" s="57" t="s">
        <v>69</v>
      </c>
      <c r="AI97" s="57" t="s">
        <v>70</v>
      </c>
      <c r="AJ97" s="57">
        <v>15</v>
      </c>
      <c r="AK97" s="57">
        <v>32</v>
      </c>
    </row>
    <row r="98" spans="1:37" ht="227.25" customHeight="1">
      <c r="A98" s="1">
        <v>95</v>
      </c>
      <c r="B98" s="22" t="s">
        <v>38</v>
      </c>
      <c r="C98" s="2" t="s">
        <v>352</v>
      </c>
      <c r="D98" s="23" t="s">
        <v>353</v>
      </c>
      <c r="E98" s="24"/>
      <c r="F98" s="24"/>
      <c r="G98" s="22" t="s">
        <v>41</v>
      </c>
      <c r="H98" s="25" t="s">
        <v>354</v>
      </c>
      <c r="I98" s="57">
        <v>2</v>
      </c>
      <c r="J98" s="57" t="s">
        <v>355</v>
      </c>
      <c r="K98" s="57" t="s">
        <v>356</v>
      </c>
      <c r="L98" s="62">
        <v>15209244003</v>
      </c>
      <c r="M98" s="79" t="s">
        <v>357</v>
      </c>
      <c r="N98" s="186" t="s">
        <v>358</v>
      </c>
      <c r="O98" s="62" t="s">
        <v>47</v>
      </c>
      <c r="P98" s="45" t="s">
        <v>63</v>
      </c>
      <c r="Q98" s="159">
        <v>23</v>
      </c>
      <c r="R98" s="159">
        <v>23</v>
      </c>
      <c r="S98" s="45">
        <v>0</v>
      </c>
      <c r="T98" s="45" t="s">
        <v>104</v>
      </c>
      <c r="U98" s="22" t="s">
        <v>359</v>
      </c>
      <c r="V98" s="57" t="s">
        <v>360</v>
      </c>
      <c r="W98" s="60"/>
      <c r="X98" s="62">
        <v>96</v>
      </c>
      <c r="Y98" s="61">
        <v>3</v>
      </c>
      <c r="Z98" s="29" t="s">
        <v>361</v>
      </c>
      <c r="AA98" s="58" t="s">
        <v>94</v>
      </c>
      <c r="AB98" s="206" t="s">
        <v>362</v>
      </c>
      <c r="AC98" s="29"/>
      <c r="AD98" s="29"/>
      <c r="AE98" s="29" t="s">
        <v>328</v>
      </c>
      <c r="AF98" s="29" t="s">
        <v>57</v>
      </c>
      <c r="AG98" s="29" t="s">
        <v>363</v>
      </c>
      <c r="AH98" s="29" t="s">
        <v>364</v>
      </c>
      <c r="AI98" s="22">
        <v>128</v>
      </c>
      <c r="AJ98" s="22">
        <v>128</v>
      </c>
      <c r="AK98" s="22">
        <v>128</v>
      </c>
    </row>
    <row r="99" spans="1:37" ht="116.25" customHeight="1">
      <c r="A99" s="1">
        <v>96</v>
      </c>
      <c r="B99" s="110" t="s">
        <v>38</v>
      </c>
      <c r="C99" s="111" t="s">
        <v>352</v>
      </c>
      <c r="D99" s="112" t="s">
        <v>353</v>
      </c>
      <c r="E99" s="113"/>
      <c r="F99" s="113"/>
      <c r="G99" s="110" t="s">
        <v>41</v>
      </c>
      <c r="H99" s="114" t="s">
        <v>354</v>
      </c>
      <c r="I99" s="115">
        <v>2</v>
      </c>
      <c r="J99" s="115" t="s">
        <v>355</v>
      </c>
      <c r="K99" s="115" t="s">
        <v>356</v>
      </c>
      <c r="L99" s="116">
        <v>15209244003</v>
      </c>
      <c r="M99" s="117" t="s">
        <v>365</v>
      </c>
      <c r="N99" s="187" t="s">
        <v>358</v>
      </c>
      <c r="O99" s="116" t="s">
        <v>47</v>
      </c>
      <c r="P99" s="110" t="s">
        <v>63</v>
      </c>
      <c r="Q99" s="146">
        <v>5</v>
      </c>
      <c r="R99" s="146">
        <v>5</v>
      </c>
      <c r="S99" s="110">
        <v>0</v>
      </c>
      <c r="T99" s="110"/>
      <c r="U99" s="110"/>
      <c r="V99" s="111"/>
      <c r="W99" s="110"/>
      <c r="X99" s="119"/>
      <c r="Y99" s="110"/>
      <c r="Z99" s="110"/>
      <c r="AA99" s="120"/>
      <c r="AB99" s="208"/>
      <c r="AC99" s="121"/>
      <c r="AD99" s="121"/>
      <c r="AE99" s="110" t="s">
        <v>366</v>
      </c>
      <c r="AF99" s="110" t="s">
        <v>57</v>
      </c>
      <c r="AG99" s="110" t="s">
        <v>367</v>
      </c>
      <c r="AH99" s="110" t="s">
        <v>368</v>
      </c>
      <c r="AI99" s="110">
        <v>102</v>
      </c>
      <c r="AJ99" s="110">
        <v>102</v>
      </c>
      <c r="AK99" s="110">
        <v>100</v>
      </c>
    </row>
    <row r="100" spans="1:37" ht="409.5">
      <c r="A100" s="1">
        <v>97</v>
      </c>
      <c r="B100" s="22" t="s">
        <v>38</v>
      </c>
      <c r="C100" s="22" t="s">
        <v>369</v>
      </c>
      <c r="D100" s="26" t="s">
        <v>370</v>
      </c>
      <c r="E100" s="24"/>
      <c r="F100" s="24"/>
      <c r="G100" s="22" t="s">
        <v>371</v>
      </c>
      <c r="H100" s="25" t="s">
        <v>354</v>
      </c>
      <c r="I100" s="57">
        <v>2</v>
      </c>
      <c r="J100" s="57" t="s">
        <v>355</v>
      </c>
      <c r="K100" s="57" t="s">
        <v>356</v>
      </c>
      <c r="L100" s="62">
        <v>15209244003</v>
      </c>
      <c r="M100" s="79" t="s">
        <v>365</v>
      </c>
      <c r="N100" s="186" t="s">
        <v>358</v>
      </c>
      <c r="O100" s="62" t="s">
        <v>372</v>
      </c>
      <c r="P100" s="22" t="s">
        <v>63</v>
      </c>
      <c r="Q100" s="159">
        <v>5</v>
      </c>
      <c r="R100" s="159">
        <v>5</v>
      </c>
      <c r="S100" s="22">
        <v>0</v>
      </c>
      <c r="T100" s="22" t="s">
        <v>104</v>
      </c>
      <c r="U100" s="22" t="s">
        <v>359</v>
      </c>
      <c r="V100" s="57" t="s">
        <v>373</v>
      </c>
      <c r="W100" s="60"/>
      <c r="X100" s="62">
        <v>192</v>
      </c>
      <c r="Y100" s="61">
        <v>5</v>
      </c>
      <c r="Z100" s="29" t="s">
        <v>361</v>
      </c>
      <c r="AA100" s="58" t="s">
        <v>94</v>
      </c>
      <c r="AB100" s="206" t="s">
        <v>374</v>
      </c>
      <c r="AC100" s="29"/>
      <c r="AD100" s="29" t="s">
        <v>55</v>
      </c>
      <c r="AE100" s="29" t="s">
        <v>56</v>
      </c>
      <c r="AF100" s="29" t="s">
        <v>57</v>
      </c>
      <c r="AG100" s="29" t="s">
        <v>58</v>
      </c>
      <c r="AH100" s="29" t="s">
        <v>375</v>
      </c>
      <c r="AI100" s="22">
        <v>3</v>
      </c>
      <c r="AJ100" s="22">
        <v>35</v>
      </c>
      <c r="AK100" s="22">
        <v>35</v>
      </c>
    </row>
    <row r="101" spans="1:37" ht="185.25">
      <c r="A101" s="1">
        <v>98</v>
      </c>
      <c r="B101" s="29" t="s">
        <v>38</v>
      </c>
      <c r="C101" s="29" t="s">
        <v>369</v>
      </c>
      <c r="D101" s="23" t="s">
        <v>353</v>
      </c>
      <c r="E101" s="24"/>
      <c r="F101" s="24"/>
      <c r="G101" s="22" t="s">
        <v>41</v>
      </c>
      <c r="H101" s="25" t="s">
        <v>354</v>
      </c>
      <c r="I101" s="57">
        <v>2</v>
      </c>
      <c r="J101" s="57" t="s">
        <v>376</v>
      </c>
      <c r="K101" s="29" t="s">
        <v>356</v>
      </c>
      <c r="L101" s="29">
        <v>15209244003</v>
      </c>
      <c r="M101" s="79" t="s">
        <v>377</v>
      </c>
      <c r="N101" s="186" t="s">
        <v>358</v>
      </c>
      <c r="O101" s="29" t="s">
        <v>47</v>
      </c>
      <c r="P101" s="22" t="s">
        <v>63</v>
      </c>
      <c r="Q101" s="159">
        <v>1</v>
      </c>
      <c r="R101" s="159">
        <v>1</v>
      </c>
      <c r="S101" s="22">
        <v>0</v>
      </c>
      <c r="T101" s="22" t="s">
        <v>104</v>
      </c>
      <c r="U101" s="22" t="s">
        <v>378</v>
      </c>
      <c r="V101" s="57" t="s">
        <v>379</v>
      </c>
      <c r="W101" s="29"/>
      <c r="X101" s="62">
        <v>160</v>
      </c>
      <c r="Y101" s="29">
        <v>5</v>
      </c>
      <c r="Z101" s="29" t="s">
        <v>361</v>
      </c>
      <c r="AA101" s="58" t="s">
        <v>380</v>
      </c>
      <c r="AB101" s="206" t="s">
        <v>381</v>
      </c>
      <c r="AC101" s="29"/>
      <c r="AD101" s="62"/>
      <c r="AE101" s="29" t="s">
        <v>56</v>
      </c>
      <c r="AF101" s="29" t="s">
        <v>57</v>
      </c>
      <c r="AG101" s="62" t="s">
        <v>382</v>
      </c>
      <c r="AH101" s="62" t="s">
        <v>383</v>
      </c>
      <c r="AI101" s="45">
        <v>3</v>
      </c>
      <c r="AJ101" s="45">
        <v>18</v>
      </c>
      <c r="AK101" s="45">
        <v>18</v>
      </c>
    </row>
    <row r="102" spans="1:37" ht="85.5">
      <c r="A102" s="1">
        <v>99</v>
      </c>
      <c r="B102" s="29" t="s">
        <v>38</v>
      </c>
      <c r="C102" s="29" t="s">
        <v>369</v>
      </c>
      <c r="D102" s="23" t="s">
        <v>353</v>
      </c>
      <c r="E102" s="24"/>
      <c r="F102" s="24"/>
      <c r="G102" s="22" t="s">
        <v>41</v>
      </c>
      <c r="H102" s="25" t="s">
        <v>354</v>
      </c>
      <c r="I102" s="57">
        <v>2</v>
      </c>
      <c r="J102" s="57" t="s">
        <v>376</v>
      </c>
      <c r="K102" s="29" t="s">
        <v>356</v>
      </c>
      <c r="L102" s="29">
        <v>15209244003</v>
      </c>
      <c r="M102" s="79" t="s">
        <v>384</v>
      </c>
      <c r="N102" s="188" t="s">
        <v>385</v>
      </c>
      <c r="O102" s="29" t="s">
        <v>47</v>
      </c>
      <c r="P102" s="22" t="s">
        <v>63</v>
      </c>
      <c r="Q102" s="160" t="s">
        <v>650</v>
      </c>
      <c r="R102" s="160" t="s">
        <v>650</v>
      </c>
      <c r="S102" s="22">
        <v>0</v>
      </c>
      <c r="T102" s="22" t="s">
        <v>104</v>
      </c>
      <c r="U102" s="22" t="s">
        <v>378</v>
      </c>
      <c r="V102" s="57" t="s">
        <v>386</v>
      </c>
      <c r="W102" s="29"/>
      <c r="X102" s="62">
        <v>96</v>
      </c>
      <c r="Y102" s="29">
        <v>7</v>
      </c>
      <c r="Z102" s="29" t="s">
        <v>52</v>
      </c>
      <c r="AA102" s="58" t="s">
        <v>387</v>
      </c>
      <c r="AB102" s="206" t="s">
        <v>388</v>
      </c>
      <c r="AC102" s="29"/>
      <c r="AD102" s="29"/>
      <c r="AE102" s="29"/>
      <c r="AF102" s="29"/>
      <c r="AG102" s="29"/>
      <c r="AH102" s="29"/>
      <c r="AI102" s="29"/>
      <c r="AJ102" s="29"/>
      <c r="AK102" s="29"/>
    </row>
    <row r="103" spans="1:37" ht="142.5">
      <c r="A103" s="1">
        <v>100</v>
      </c>
      <c r="B103" s="29" t="s">
        <v>38</v>
      </c>
      <c r="C103" s="29" t="s">
        <v>369</v>
      </c>
      <c r="D103" s="23" t="s">
        <v>353</v>
      </c>
      <c r="E103" s="24"/>
      <c r="F103" s="24"/>
      <c r="G103" s="22" t="s">
        <v>41</v>
      </c>
      <c r="H103" s="25" t="s">
        <v>354</v>
      </c>
      <c r="I103" s="57">
        <v>2</v>
      </c>
      <c r="J103" s="57" t="s">
        <v>376</v>
      </c>
      <c r="K103" s="29" t="s">
        <v>356</v>
      </c>
      <c r="L103" s="29">
        <v>15209244003</v>
      </c>
      <c r="M103" s="79" t="s">
        <v>389</v>
      </c>
      <c r="N103" s="188" t="s">
        <v>385</v>
      </c>
      <c r="O103" s="29" t="s">
        <v>47</v>
      </c>
      <c r="P103" s="22" t="s">
        <v>63</v>
      </c>
      <c r="Q103" s="161" t="s">
        <v>651</v>
      </c>
      <c r="R103" s="161" t="s">
        <v>651</v>
      </c>
      <c r="S103" s="22">
        <v>0</v>
      </c>
      <c r="T103" s="22" t="s">
        <v>64</v>
      </c>
      <c r="U103" s="22" t="s">
        <v>390</v>
      </c>
      <c r="V103" s="57" t="s">
        <v>391</v>
      </c>
      <c r="W103" s="29"/>
      <c r="X103" s="62">
        <v>80</v>
      </c>
      <c r="Y103" s="29">
        <v>5</v>
      </c>
      <c r="Z103" s="29" t="s">
        <v>52</v>
      </c>
      <c r="AA103" s="58" t="s">
        <v>380</v>
      </c>
      <c r="AB103" s="206" t="s">
        <v>392</v>
      </c>
      <c r="AC103" s="29"/>
      <c r="AD103" s="29"/>
      <c r="AE103" s="29"/>
      <c r="AF103" s="29"/>
      <c r="AG103" s="29"/>
      <c r="AH103" s="29"/>
      <c r="AI103" s="29"/>
      <c r="AJ103" s="29"/>
      <c r="AK103" s="29"/>
    </row>
    <row r="104" spans="1:37" ht="142.5">
      <c r="A104" s="1">
        <v>101</v>
      </c>
      <c r="B104" s="22" t="s">
        <v>38</v>
      </c>
      <c r="C104" s="29" t="s">
        <v>369</v>
      </c>
      <c r="D104" s="23" t="s">
        <v>353</v>
      </c>
      <c r="E104" s="24"/>
      <c r="F104" s="24"/>
      <c r="G104" s="22" t="s">
        <v>41</v>
      </c>
      <c r="H104" s="25" t="s">
        <v>354</v>
      </c>
      <c r="I104" s="57">
        <v>2</v>
      </c>
      <c r="J104" s="57" t="s">
        <v>376</v>
      </c>
      <c r="K104" s="29" t="s">
        <v>356</v>
      </c>
      <c r="L104" s="29">
        <v>15209244003</v>
      </c>
      <c r="M104" s="79" t="s">
        <v>393</v>
      </c>
      <c r="N104" s="189" t="s">
        <v>394</v>
      </c>
      <c r="O104" s="29" t="s">
        <v>47</v>
      </c>
      <c r="P104" s="22" t="s">
        <v>63</v>
      </c>
      <c r="Q104" s="161" t="s">
        <v>395</v>
      </c>
      <c r="R104" s="161" t="s">
        <v>395</v>
      </c>
      <c r="S104" s="22">
        <v>0</v>
      </c>
      <c r="T104" s="22" t="s">
        <v>64</v>
      </c>
      <c r="U104" s="22" t="s">
        <v>359</v>
      </c>
      <c r="V104" s="57" t="s">
        <v>396</v>
      </c>
      <c r="W104" s="60"/>
      <c r="X104" s="62">
        <v>128</v>
      </c>
      <c r="Y104" s="61">
        <v>2</v>
      </c>
      <c r="Z104" s="29" t="s">
        <v>52</v>
      </c>
      <c r="AA104" s="58" t="s">
        <v>397</v>
      </c>
      <c r="AB104" s="206" t="s">
        <v>398</v>
      </c>
      <c r="AC104" s="29"/>
      <c r="AD104" s="29"/>
      <c r="AE104" s="29"/>
      <c r="AF104" s="29"/>
      <c r="AG104" s="29"/>
      <c r="AH104" s="29"/>
      <c r="AI104" s="29"/>
      <c r="AJ104" s="29"/>
      <c r="AK104" s="29"/>
    </row>
    <row r="105" spans="1:37" ht="85.5">
      <c r="A105" s="1">
        <v>102</v>
      </c>
      <c r="B105" s="22" t="s">
        <v>38</v>
      </c>
      <c r="C105" s="29" t="s">
        <v>369</v>
      </c>
      <c r="D105" s="23" t="s">
        <v>353</v>
      </c>
      <c r="E105" s="24"/>
      <c r="F105" s="24"/>
      <c r="G105" s="22" t="s">
        <v>41</v>
      </c>
      <c r="H105" s="25" t="s">
        <v>354</v>
      </c>
      <c r="I105" s="57">
        <v>2</v>
      </c>
      <c r="J105" s="57" t="s">
        <v>399</v>
      </c>
      <c r="K105" s="29" t="s">
        <v>356</v>
      </c>
      <c r="L105" s="29">
        <v>15209244003</v>
      </c>
      <c r="M105" s="79" t="s">
        <v>400</v>
      </c>
      <c r="N105" s="189" t="s">
        <v>401</v>
      </c>
      <c r="O105" s="29" t="s">
        <v>47</v>
      </c>
      <c r="P105" s="22" t="s">
        <v>63</v>
      </c>
      <c r="Q105" s="161" t="s">
        <v>651</v>
      </c>
      <c r="R105" s="161" t="s">
        <v>651</v>
      </c>
      <c r="S105" s="22">
        <v>0</v>
      </c>
      <c r="T105" s="22" t="s">
        <v>64</v>
      </c>
      <c r="U105" s="22" t="s">
        <v>359</v>
      </c>
      <c r="V105" s="57" t="s">
        <v>402</v>
      </c>
      <c r="W105" s="60"/>
      <c r="X105" s="62">
        <v>144</v>
      </c>
      <c r="Y105" s="61">
        <v>3</v>
      </c>
      <c r="Z105" s="29" t="s">
        <v>52</v>
      </c>
      <c r="AA105" s="58" t="s">
        <v>380</v>
      </c>
      <c r="AB105" s="206" t="s">
        <v>403</v>
      </c>
      <c r="AC105" s="29"/>
      <c r="AD105" s="29"/>
      <c r="AE105" s="29"/>
      <c r="AF105" s="29"/>
      <c r="AG105" s="29"/>
      <c r="AH105" s="29"/>
      <c r="AI105" s="29"/>
      <c r="AJ105" s="29"/>
      <c r="AK105" s="29"/>
    </row>
    <row r="106" spans="1:37" ht="85.5">
      <c r="A106" s="1">
        <v>103</v>
      </c>
      <c r="B106" s="29" t="s">
        <v>38</v>
      </c>
      <c r="C106" s="29" t="s">
        <v>369</v>
      </c>
      <c r="D106" s="23" t="s">
        <v>353</v>
      </c>
      <c r="E106" s="24"/>
      <c r="F106" s="24"/>
      <c r="G106" s="22" t="s">
        <v>41</v>
      </c>
      <c r="H106" s="25" t="s">
        <v>354</v>
      </c>
      <c r="I106" s="57">
        <v>2</v>
      </c>
      <c r="J106" s="57" t="s">
        <v>404</v>
      </c>
      <c r="K106" s="29" t="s">
        <v>356</v>
      </c>
      <c r="L106" s="29">
        <v>15209244003</v>
      </c>
      <c r="M106" s="79" t="s">
        <v>405</v>
      </c>
      <c r="N106" s="189" t="s">
        <v>406</v>
      </c>
      <c r="O106" s="29" t="s">
        <v>47</v>
      </c>
      <c r="P106" s="22" t="s">
        <v>63</v>
      </c>
      <c r="Q106" s="165" t="s">
        <v>656</v>
      </c>
      <c r="R106" s="161" t="s">
        <v>407</v>
      </c>
      <c r="S106" s="2">
        <v>8</v>
      </c>
      <c r="T106" s="22" t="s">
        <v>49</v>
      </c>
      <c r="U106" s="22" t="s">
        <v>359</v>
      </c>
      <c r="V106" s="57" t="s">
        <v>408</v>
      </c>
      <c r="W106" s="60"/>
      <c r="X106" s="62">
        <v>96</v>
      </c>
      <c r="Y106" s="61">
        <v>2</v>
      </c>
      <c r="Z106" s="29" t="s">
        <v>52</v>
      </c>
      <c r="AA106" s="58" t="s">
        <v>380</v>
      </c>
      <c r="AB106" s="206" t="s">
        <v>409</v>
      </c>
      <c r="AC106" s="29"/>
      <c r="AD106" s="29"/>
      <c r="AE106" s="29"/>
      <c r="AF106" s="29"/>
      <c r="AG106" s="29"/>
      <c r="AH106" s="29"/>
      <c r="AI106" s="29"/>
      <c r="AJ106" s="29"/>
      <c r="AK106" s="29"/>
    </row>
    <row r="107" spans="1:37" ht="156.75">
      <c r="A107" s="1">
        <v>104</v>
      </c>
      <c r="B107" s="29" t="s">
        <v>38</v>
      </c>
      <c r="C107" s="29" t="s">
        <v>369</v>
      </c>
      <c r="D107" s="23" t="s">
        <v>353</v>
      </c>
      <c r="E107" s="24"/>
      <c r="F107" s="24"/>
      <c r="G107" s="22" t="s">
        <v>41</v>
      </c>
      <c r="H107" s="25" t="s">
        <v>354</v>
      </c>
      <c r="I107" s="57">
        <v>2</v>
      </c>
      <c r="J107" s="57" t="s">
        <v>399</v>
      </c>
      <c r="K107" s="29" t="s">
        <v>356</v>
      </c>
      <c r="L107" s="29">
        <v>15209244003</v>
      </c>
      <c r="M107" s="79" t="s">
        <v>405</v>
      </c>
      <c r="N107" s="188" t="s">
        <v>410</v>
      </c>
      <c r="O107" s="29" t="s">
        <v>47</v>
      </c>
      <c r="P107" s="22" t="s">
        <v>63</v>
      </c>
      <c r="Q107" s="165" t="s">
        <v>657</v>
      </c>
      <c r="R107" s="161" t="s">
        <v>411</v>
      </c>
      <c r="S107" s="2">
        <v>1</v>
      </c>
      <c r="T107" s="22" t="s">
        <v>49</v>
      </c>
      <c r="U107" s="22" t="s">
        <v>359</v>
      </c>
      <c r="V107" s="57" t="s">
        <v>412</v>
      </c>
      <c r="W107" s="60"/>
      <c r="X107" s="62">
        <v>192</v>
      </c>
      <c r="Y107" s="61">
        <v>3</v>
      </c>
      <c r="Z107" s="29" t="s">
        <v>52</v>
      </c>
      <c r="AA107" s="58" t="s">
        <v>380</v>
      </c>
      <c r="AB107" s="206" t="s">
        <v>413</v>
      </c>
      <c r="AC107" s="29"/>
      <c r="AD107" s="29"/>
      <c r="AE107" s="29"/>
      <c r="AF107" s="29"/>
      <c r="AG107" s="29"/>
      <c r="AH107" s="29"/>
      <c r="AI107" s="29"/>
      <c r="AJ107" s="29"/>
      <c r="AK107" s="29"/>
    </row>
    <row r="108" spans="1:37" ht="99.75">
      <c r="A108" s="1">
        <v>105</v>
      </c>
      <c r="B108" s="22" t="s">
        <v>38</v>
      </c>
      <c r="C108" s="29" t="s">
        <v>369</v>
      </c>
      <c r="D108" s="23" t="s">
        <v>353</v>
      </c>
      <c r="E108" s="24"/>
      <c r="F108" s="24"/>
      <c r="G108" s="22" t="s">
        <v>41</v>
      </c>
      <c r="H108" s="25" t="s">
        <v>354</v>
      </c>
      <c r="I108" s="57">
        <v>2</v>
      </c>
      <c r="J108" s="57" t="s">
        <v>399</v>
      </c>
      <c r="K108" s="29" t="s">
        <v>356</v>
      </c>
      <c r="L108" s="29">
        <v>15209244003</v>
      </c>
      <c r="M108" s="79" t="s">
        <v>414</v>
      </c>
      <c r="N108" s="188" t="s">
        <v>415</v>
      </c>
      <c r="O108" s="29" t="s">
        <v>47</v>
      </c>
      <c r="P108" s="22" t="s">
        <v>63</v>
      </c>
      <c r="Q108" s="161" t="s">
        <v>651</v>
      </c>
      <c r="R108" s="161" t="s">
        <v>651</v>
      </c>
      <c r="S108" s="22">
        <v>0</v>
      </c>
      <c r="T108" s="22" t="s">
        <v>49</v>
      </c>
      <c r="U108" s="22" t="s">
        <v>359</v>
      </c>
      <c r="V108" s="57" t="s">
        <v>416</v>
      </c>
      <c r="W108" s="60"/>
      <c r="X108" s="62">
        <v>96</v>
      </c>
      <c r="Y108" s="61">
        <v>3</v>
      </c>
      <c r="Z108" s="29" t="s">
        <v>52</v>
      </c>
      <c r="AA108" s="58" t="s">
        <v>380</v>
      </c>
      <c r="AB108" s="206" t="s">
        <v>417</v>
      </c>
      <c r="AC108" s="29"/>
      <c r="AD108" s="29"/>
      <c r="AE108" s="62"/>
      <c r="AF108" s="62"/>
      <c r="AG108" s="62"/>
      <c r="AH108" s="62"/>
      <c r="AI108" s="62"/>
      <c r="AJ108" s="62"/>
      <c r="AK108" s="62"/>
    </row>
    <row r="109" spans="1:37" ht="33" customHeight="1">
      <c r="A109" s="1">
        <v>106</v>
      </c>
      <c r="B109" s="22" t="s">
        <v>38</v>
      </c>
      <c r="C109" s="29" t="s">
        <v>369</v>
      </c>
      <c r="D109" s="23" t="s">
        <v>353</v>
      </c>
      <c r="E109" s="24"/>
      <c r="F109" s="24"/>
      <c r="G109" s="22" t="s">
        <v>41</v>
      </c>
      <c r="H109" s="25" t="s">
        <v>354</v>
      </c>
      <c r="I109" s="57">
        <v>2</v>
      </c>
      <c r="J109" s="57" t="s">
        <v>399</v>
      </c>
      <c r="K109" s="29" t="s">
        <v>356</v>
      </c>
      <c r="L109" s="29">
        <v>15209244003</v>
      </c>
      <c r="M109" s="79" t="s">
        <v>418</v>
      </c>
      <c r="N109" s="188" t="s">
        <v>419</v>
      </c>
      <c r="O109" s="29" t="s">
        <v>47</v>
      </c>
      <c r="P109" s="22" t="s">
        <v>63</v>
      </c>
      <c r="Q109" s="161" t="s">
        <v>650</v>
      </c>
      <c r="R109" s="161" t="s">
        <v>650</v>
      </c>
      <c r="S109" s="22">
        <v>0</v>
      </c>
      <c r="T109" s="22" t="s">
        <v>64</v>
      </c>
      <c r="U109" s="22" t="s">
        <v>359</v>
      </c>
      <c r="V109" s="57" t="s">
        <v>420</v>
      </c>
      <c r="W109" s="60"/>
      <c r="X109" s="62">
        <v>8</v>
      </c>
      <c r="Y109" s="61">
        <v>2</v>
      </c>
      <c r="Z109" s="29" t="s">
        <v>52</v>
      </c>
      <c r="AA109" s="58" t="s">
        <v>380</v>
      </c>
      <c r="AB109" s="206" t="s">
        <v>421</v>
      </c>
      <c r="AC109" s="29"/>
      <c r="AD109" s="29"/>
      <c r="AE109" s="29"/>
      <c r="AF109" s="29"/>
      <c r="AG109" s="29"/>
      <c r="AH109" s="29"/>
      <c r="AI109" s="29"/>
      <c r="AJ109" s="29"/>
      <c r="AK109" s="29"/>
    </row>
    <row r="110" spans="1:37" ht="185.25">
      <c r="A110" s="1">
        <v>107</v>
      </c>
      <c r="B110" s="29" t="s">
        <v>38</v>
      </c>
      <c r="C110" s="29" t="s">
        <v>369</v>
      </c>
      <c r="D110" s="23" t="s">
        <v>353</v>
      </c>
      <c r="E110" s="24"/>
      <c r="F110" s="24"/>
      <c r="G110" s="22" t="s">
        <v>41</v>
      </c>
      <c r="H110" s="25" t="s">
        <v>354</v>
      </c>
      <c r="I110" s="57">
        <v>2</v>
      </c>
      <c r="J110" s="57" t="s">
        <v>399</v>
      </c>
      <c r="K110" s="29" t="s">
        <v>356</v>
      </c>
      <c r="L110" s="29">
        <v>15209244003</v>
      </c>
      <c r="M110" s="79" t="s">
        <v>422</v>
      </c>
      <c r="N110" s="189" t="s">
        <v>423</v>
      </c>
      <c r="O110" s="29" t="s">
        <v>47</v>
      </c>
      <c r="P110" s="22" t="s">
        <v>63</v>
      </c>
      <c r="Q110" s="161" t="s">
        <v>651</v>
      </c>
      <c r="R110" s="161" t="s">
        <v>651</v>
      </c>
      <c r="S110" s="22">
        <v>0</v>
      </c>
      <c r="T110" s="22" t="s">
        <v>64</v>
      </c>
      <c r="U110" s="22" t="s">
        <v>359</v>
      </c>
      <c r="V110" s="57" t="s">
        <v>424</v>
      </c>
      <c r="W110" s="60"/>
      <c r="X110" s="62">
        <v>96</v>
      </c>
      <c r="Y110" s="61">
        <v>9</v>
      </c>
      <c r="Z110" s="29" t="s">
        <v>361</v>
      </c>
      <c r="AA110" s="58" t="s">
        <v>94</v>
      </c>
      <c r="AB110" s="206" t="s">
        <v>381</v>
      </c>
      <c r="AC110" s="29"/>
      <c r="AD110" s="29"/>
      <c r="AE110" s="29"/>
      <c r="AF110" s="29"/>
      <c r="AG110" s="29"/>
      <c r="AH110" s="29"/>
      <c r="AI110" s="29"/>
      <c r="AJ110" s="29"/>
      <c r="AK110" s="29"/>
    </row>
    <row r="111" spans="1:37" ht="95.25" customHeight="1">
      <c r="A111" s="1">
        <v>108</v>
      </c>
      <c r="B111" s="29" t="s">
        <v>38</v>
      </c>
      <c r="C111" s="29" t="s">
        <v>369</v>
      </c>
      <c r="D111" s="23" t="s">
        <v>353</v>
      </c>
      <c r="E111" s="24"/>
      <c r="F111" s="24"/>
      <c r="G111" s="22" t="s">
        <v>41</v>
      </c>
      <c r="H111" s="25" t="s">
        <v>354</v>
      </c>
      <c r="I111" s="57">
        <v>2</v>
      </c>
      <c r="J111" s="57" t="s">
        <v>399</v>
      </c>
      <c r="K111" s="29" t="s">
        <v>356</v>
      </c>
      <c r="L111" s="29">
        <v>15209244003</v>
      </c>
      <c r="M111" s="79" t="s">
        <v>425</v>
      </c>
      <c r="N111" s="190" t="s">
        <v>426</v>
      </c>
      <c r="O111" s="29" t="s">
        <v>47</v>
      </c>
      <c r="P111" s="22" t="s">
        <v>63</v>
      </c>
      <c r="Q111" s="161" t="s">
        <v>427</v>
      </c>
      <c r="R111" s="161" t="s">
        <v>427</v>
      </c>
      <c r="S111" s="22">
        <v>0</v>
      </c>
      <c r="T111" s="22" t="s">
        <v>64</v>
      </c>
      <c r="U111" s="22" t="s">
        <v>359</v>
      </c>
      <c r="V111" s="57" t="s">
        <v>428</v>
      </c>
      <c r="W111" s="60">
        <v>3203312</v>
      </c>
      <c r="X111" s="62">
        <v>64</v>
      </c>
      <c r="Y111" s="61">
        <v>2</v>
      </c>
      <c r="Z111" s="29" t="s">
        <v>52</v>
      </c>
      <c r="AA111" s="58" t="s">
        <v>380</v>
      </c>
      <c r="AB111" s="206" t="s">
        <v>429</v>
      </c>
      <c r="AC111" s="29"/>
      <c r="AD111" s="29"/>
      <c r="AE111" s="29"/>
      <c r="AF111" s="29"/>
      <c r="AG111" s="29"/>
      <c r="AH111" s="29"/>
      <c r="AI111" s="29"/>
      <c r="AJ111" s="29"/>
      <c r="AK111" s="29"/>
    </row>
    <row r="112" spans="1:37" ht="179.25" customHeight="1">
      <c r="A112" s="1">
        <v>109</v>
      </c>
      <c r="B112" s="22" t="s">
        <v>38</v>
      </c>
      <c r="C112" s="29" t="s">
        <v>369</v>
      </c>
      <c r="D112" s="23" t="s">
        <v>353</v>
      </c>
      <c r="E112" s="24"/>
      <c r="F112" s="24"/>
      <c r="G112" s="22" t="s">
        <v>41</v>
      </c>
      <c r="H112" s="25" t="s">
        <v>354</v>
      </c>
      <c r="I112" s="57">
        <v>2</v>
      </c>
      <c r="J112" s="57" t="s">
        <v>399</v>
      </c>
      <c r="K112" s="80" t="s">
        <v>356</v>
      </c>
      <c r="L112" s="63">
        <v>15209244003</v>
      </c>
      <c r="M112" s="79" t="s">
        <v>430</v>
      </c>
      <c r="N112" s="188" t="s">
        <v>431</v>
      </c>
      <c r="O112" s="63" t="s">
        <v>47</v>
      </c>
      <c r="P112" s="64" t="s">
        <v>63</v>
      </c>
      <c r="Q112" s="162">
        <v>102</v>
      </c>
      <c r="R112" s="162">
        <v>102</v>
      </c>
      <c r="S112" s="64">
        <v>0</v>
      </c>
      <c r="T112" s="45" t="s">
        <v>104</v>
      </c>
      <c r="U112" s="22" t="s">
        <v>359</v>
      </c>
      <c r="V112" s="57" t="s">
        <v>432</v>
      </c>
      <c r="W112" s="60"/>
      <c r="X112" s="62">
        <v>64</v>
      </c>
      <c r="Y112" s="61">
        <v>4</v>
      </c>
      <c r="Z112" s="29" t="s">
        <v>52</v>
      </c>
      <c r="AA112" s="58" t="s">
        <v>433</v>
      </c>
      <c r="AB112" s="206" t="s">
        <v>434</v>
      </c>
      <c r="AC112" s="29"/>
      <c r="AD112" s="29"/>
      <c r="AE112" s="29"/>
      <c r="AF112" s="29"/>
      <c r="AG112" s="29"/>
      <c r="AH112" s="29"/>
      <c r="AI112" s="29"/>
      <c r="AJ112" s="29"/>
      <c r="AK112" s="29"/>
    </row>
    <row r="113" spans="1:37" ht="90" customHeight="1">
      <c r="A113" s="1">
        <v>110</v>
      </c>
      <c r="B113" s="22" t="s">
        <v>38</v>
      </c>
      <c r="C113" s="29" t="s">
        <v>369</v>
      </c>
      <c r="D113" s="23" t="s">
        <v>353</v>
      </c>
      <c r="E113" s="24"/>
      <c r="F113" s="24"/>
      <c r="G113" s="22" t="s">
        <v>41</v>
      </c>
      <c r="H113" s="25" t="s">
        <v>354</v>
      </c>
      <c r="I113" s="57">
        <v>2</v>
      </c>
      <c r="J113" s="57" t="s">
        <v>435</v>
      </c>
      <c r="K113" s="80" t="s">
        <v>356</v>
      </c>
      <c r="L113" s="80">
        <v>15209244003</v>
      </c>
      <c r="M113" s="79" t="s">
        <v>430</v>
      </c>
      <c r="N113" s="188" t="s">
        <v>431</v>
      </c>
      <c r="O113" s="63" t="s">
        <v>47</v>
      </c>
      <c r="P113" s="64" t="s">
        <v>63</v>
      </c>
      <c r="Q113" s="162">
        <v>2</v>
      </c>
      <c r="R113" s="162">
        <v>2</v>
      </c>
      <c r="S113" s="65">
        <v>0</v>
      </c>
      <c r="T113" s="22" t="s">
        <v>64</v>
      </c>
      <c r="U113" s="22" t="s">
        <v>359</v>
      </c>
      <c r="V113" s="57" t="s">
        <v>436</v>
      </c>
      <c r="W113" s="60">
        <v>3203306</v>
      </c>
      <c r="X113" s="62">
        <v>96</v>
      </c>
      <c r="Y113" s="61">
        <v>3</v>
      </c>
      <c r="Z113" s="29" t="s">
        <v>52</v>
      </c>
      <c r="AA113" s="58" t="s">
        <v>380</v>
      </c>
      <c r="AB113" s="206" t="s">
        <v>437</v>
      </c>
      <c r="AC113" s="29"/>
      <c r="AD113" s="29"/>
      <c r="AE113" s="29"/>
      <c r="AF113" s="29"/>
      <c r="AG113" s="29"/>
      <c r="AH113" s="81"/>
      <c r="AI113" s="29"/>
      <c r="AJ113" s="29"/>
      <c r="AK113" s="29"/>
    </row>
    <row r="114" spans="1:37" ht="85.5">
      <c r="A114" s="1">
        <v>111</v>
      </c>
      <c r="B114" s="29" t="s">
        <v>38</v>
      </c>
      <c r="C114" s="29" t="s">
        <v>369</v>
      </c>
      <c r="D114" s="23" t="s">
        <v>353</v>
      </c>
      <c r="E114" s="24"/>
      <c r="F114" s="24"/>
      <c r="G114" s="22" t="s">
        <v>41</v>
      </c>
      <c r="H114" s="25" t="s">
        <v>354</v>
      </c>
      <c r="I114" s="57">
        <v>2</v>
      </c>
      <c r="J114" s="57" t="s">
        <v>435</v>
      </c>
      <c r="K114" s="29" t="s">
        <v>356</v>
      </c>
      <c r="L114" s="29">
        <v>15209244003</v>
      </c>
      <c r="M114" s="79" t="s">
        <v>438</v>
      </c>
      <c r="N114" s="188" t="s">
        <v>439</v>
      </c>
      <c r="O114" s="29" t="s">
        <v>47</v>
      </c>
      <c r="P114" s="22" t="s">
        <v>63</v>
      </c>
      <c r="Q114" s="163" t="s">
        <v>652</v>
      </c>
      <c r="R114" s="163" t="s">
        <v>652</v>
      </c>
      <c r="S114" s="22">
        <v>0</v>
      </c>
      <c r="T114" s="22" t="s">
        <v>64</v>
      </c>
      <c r="U114" s="22" t="s">
        <v>359</v>
      </c>
      <c r="V114" s="57" t="s">
        <v>440</v>
      </c>
      <c r="W114" s="60"/>
      <c r="X114" s="62">
        <v>48</v>
      </c>
      <c r="Y114" s="61">
        <v>3</v>
      </c>
      <c r="Z114" s="29" t="s">
        <v>52</v>
      </c>
      <c r="AA114" s="58" t="s">
        <v>380</v>
      </c>
      <c r="AB114" s="206" t="s">
        <v>441</v>
      </c>
      <c r="AC114" s="29"/>
      <c r="AD114" s="29"/>
      <c r="AE114" s="29"/>
      <c r="AF114" s="29"/>
      <c r="AG114" s="29"/>
      <c r="AH114" s="81"/>
      <c r="AI114" s="29"/>
      <c r="AJ114" s="29"/>
      <c r="AK114" s="29"/>
    </row>
    <row r="115" spans="1:37" ht="185.25">
      <c r="A115" s="1">
        <v>112</v>
      </c>
      <c r="B115" s="29" t="s">
        <v>38</v>
      </c>
      <c r="C115" s="29" t="s">
        <v>369</v>
      </c>
      <c r="D115" s="23" t="s">
        <v>353</v>
      </c>
      <c r="E115" s="24"/>
      <c r="F115" s="24"/>
      <c r="G115" s="22" t="s">
        <v>41</v>
      </c>
      <c r="H115" s="25" t="s">
        <v>354</v>
      </c>
      <c r="I115" s="57">
        <v>2</v>
      </c>
      <c r="J115" s="57" t="s">
        <v>435</v>
      </c>
      <c r="K115" s="29" t="s">
        <v>356</v>
      </c>
      <c r="L115" s="29">
        <v>15209244003</v>
      </c>
      <c r="M115" s="79" t="s">
        <v>430</v>
      </c>
      <c r="N115" s="188" t="s">
        <v>442</v>
      </c>
      <c r="O115" s="29" t="s">
        <v>47</v>
      </c>
      <c r="P115" s="22" t="s">
        <v>63</v>
      </c>
      <c r="Q115" s="163" t="s">
        <v>236</v>
      </c>
      <c r="R115" s="163" t="s">
        <v>236</v>
      </c>
      <c r="S115" s="22">
        <v>0</v>
      </c>
      <c r="T115" s="22" t="s">
        <v>64</v>
      </c>
      <c r="U115" s="22" t="s">
        <v>359</v>
      </c>
      <c r="V115" s="57" t="s">
        <v>443</v>
      </c>
      <c r="W115" s="60"/>
      <c r="X115" s="62">
        <v>144</v>
      </c>
      <c r="Y115" s="61">
        <v>3</v>
      </c>
      <c r="Z115" s="29" t="s">
        <v>52</v>
      </c>
      <c r="AA115" s="58" t="s">
        <v>380</v>
      </c>
      <c r="AB115" s="206" t="s">
        <v>444</v>
      </c>
      <c r="AC115" s="29"/>
      <c r="AD115" s="29"/>
      <c r="AE115" s="29"/>
      <c r="AF115" s="29"/>
      <c r="AG115" s="29"/>
      <c r="AH115" s="81"/>
      <c r="AI115" s="29"/>
      <c r="AJ115" s="29"/>
      <c r="AK115" s="29"/>
    </row>
    <row r="116" spans="1:37" ht="85.5">
      <c r="A116" s="1">
        <v>113</v>
      </c>
      <c r="B116" s="22" t="s">
        <v>38</v>
      </c>
      <c r="C116" s="29" t="s">
        <v>369</v>
      </c>
      <c r="D116" s="23" t="s">
        <v>353</v>
      </c>
      <c r="E116" s="24"/>
      <c r="F116" s="24"/>
      <c r="G116" s="22" t="s">
        <v>41</v>
      </c>
      <c r="H116" s="25" t="s">
        <v>354</v>
      </c>
      <c r="I116" s="57">
        <v>2</v>
      </c>
      <c r="J116" s="57" t="s">
        <v>445</v>
      </c>
      <c r="K116" s="29" t="s">
        <v>356</v>
      </c>
      <c r="L116" s="29">
        <v>15209244003</v>
      </c>
      <c r="M116" s="79" t="s">
        <v>446</v>
      </c>
      <c r="N116" s="188" t="s">
        <v>447</v>
      </c>
      <c r="O116" s="29" t="s">
        <v>47</v>
      </c>
      <c r="P116" s="22" t="s">
        <v>63</v>
      </c>
      <c r="Q116" s="161" t="s">
        <v>653</v>
      </c>
      <c r="R116" s="161" t="s">
        <v>653</v>
      </c>
      <c r="S116" s="22">
        <v>0</v>
      </c>
      <c r="T116" s="22" t="s">
        <v>64</v>
      </c>
      <c r="U116" s="22" t="s">
        <v>359</v>
      </c>
      <c r="V116" s="57" t="s">
        <v>448</v>
      </c>
      <c r="W116" s="60"/>
      <c r="X116" s="62">
        <v>64</v>
      </c>
      <c r="Y116" s="61">
        <v>2</v>
      </c>
      <c r="Z116" s="29" t="s">
        <v>52</v>
      </c>
      <c r="AA116" s="58" t="s">
        <v>380</v>
      </c>
      <c r="AB116" s="206" t="s">
        <v>449</v>
      </c>
      <c r="AC116" s="29"/>
      <c r="AD116" s="29"/>
      <c r="AE116" s="29"/>
      <c r="AF116" s="29"/>
      <c r="AG116" s="29"/>
      <c r="AH116" s="81"/>
      <c r="AI116" s="29"/>
      <c r="AJ116" s="29"/>
      <c r="AK116" s="29"/>
    </row>
    <row r="117" spans="1:37" ht="114">
      <c r="A117" s="1">
        <v>114</v>
      </c>
      <c r="B117" s="22" t="s">
        <v>38</v>
      </c>
      <c r="C117" s="29" t="s">
        <v>369</v>
      </c>
      <c r="D117" s="23" t="s">
        <v>353</v>
      </c>
      <c r="E117" s="24"/>
      <c r="F117" s="24"/>
      <c r="G117" s="22" t="s">
        <v>41</v>
      </c>
      <c r="H117" s="25" t="s">
        <v>354</v>
      </c>
      <c r="I117" s="57">
        <v>2</v>
      </c>
      <c r="J117" s="57" t="s">
        <v>450</v>
      </c>
      <c r="K117" s="29" t="s">
        <v>356</v>
      </c>
      <c r="L117" s="29">
        <v>15209244003</v>
      </c>
      <c r="M117" s="79" t="s">
        <v>451</v>
      </c>
      <c r="N117" s="188" t="s">
        <v>452</v>
      </c>
      <c r="O117" s="29" t="s">
        <v>47</v>
      </c>
      <c r="P117" s="22" t="s">
        <v>63</v>
      </c>
      <c r="Q117" s="161" t="s">
        <v>654</v>
      </c>
      <c r="R117" s="161" t="s">
        <v>654</v>
      </c>
      <c r="S117" s="22">
        <v>0</v>
      </c>
      <c r="T117" s="22" t="s">
        <v>64</v>
      </c>
      <c r="U117" s="22" t="s">
        <v>359</v>
      </c>
      <c r="V117" s="57" t="s">
        <v>453</v>
      </c>
      <c r="W117" s="60"/>
      <c r="X117" s="62">
        <v>16</v>
      </c>
      <c r="Y117" s="61">
        <v>1</v>
      </c>
      <c r="Z117" s="29" t="s">
        <v>52</v>
      </c>
      <c r="AA117" s="58" t="s">
        <v>380</v>
      </c>
      <c r="AB117" s="206" t="s">
        <v>454</v>
      </c>
      <c r="AC117" s="29"/>
      <c r="AD117" s="29"/>
      <c r="AE117" s="29"/>
      <c r="AF117" s="29"/>
      <c r="AG117" s="29"/>
      <c r="AH117" s="81"/>
      <c r="AI117" s="29"/>
      <c r="AJ117" s="29"/>
      <c r="AK117" s="29"/>
    </row>
    <row r="118" spans="1:37" ht="142.5">
      <c r="A118" s="1">
        <v>115</v>
      </c>
      <c r="B118" s="29" t="s">
        <v>38</v>
      </c>
      <c r="C118" s="29" t="s">
        <v>369</v>
      </c>
      <c r="D118" s="23" t="s">
        <v>353</v>
      </c>
      <c r="E118" s="24"/>
      <c r="F118" s="24"/>
      <c r="G118" s="22" t="s">
        <v>41</v>
      </c>
      <c r="H118" s="25" t="s">
        <v>354</v>
      </c>
      <c r="I118" s="57">
        <v>2</v>
      </c>
      <c r="J118" s="57" t="s">
        <v>399</v>
      </c>
      <c r="K118" s="29" t="s">
        <v>356</v>
      </c>
      <c r="L118" s="29">
        <v>15209244003</v>
      </c>
      <c r="M118" s="79" t="s">
        <v>455</v>
      </c>
      <c r="N118" s="191" t="s">
        <v>456</v>
      </c>
      <c r="O118" s="29" t="s">
        <v>47</v>
      </c>
      <c r="P118" s="22" t="s">
        <v>63</v>
      </c>
      <c r="Q118" s="153">
        <v>1</v>
      </c>
      <c r="R118" s="153">
        <v>1</v>
      </c>
      <c r="S118" s="22">
        <v>0</v>
      </c>
      <c r="T118" s="22" t="s">
        <v>64</v>
      </c>
      <c r="U118" s="22" t="s">
        <v>457</v>
      </c>
      <c r="V118" s="57" t="s">
        <v>458</v>
      </c>
      <c r="W118" s="60"/>
      <c r="X118" s="62">
        <v>64</v>
      </c>
      <c r="Y118" s="61">
        <v>2</v>
      </c>
      <c r="Z118" s="29" t="s">
        <v>52</v>
      </c>
      <c r="AA118" s="58" t="s">
        <v>380</v>
      </c>
      <c r="AB118" s="206" t="s">
        <v>459</v>
      </c>
      <c r="AC118" s="29"/>
      <c r="AD118" s="29"/>
      <c r="AE118" s="29"/>
      <c r="AF118" s="29"/>
      <c r="AG118" s="29"/>
      <c r="AH118" s="81"/>
      <c r="AI118" s="29"/>
      <c r="AJ118" s="29"/>
      <c r="AK118" s="29"/>
    </row>
    <row r="119" spans="1:37" ht="85.5">
      <c r="A119" s="1">
        <v>116</v>
      </c>
      <c r="B119" s="29" t="s">
        <v>38</v>
      </c>
      <c r="C119" s="29" t="s">
        <v>369</v>
      </c>
      <c r="D119" s="23" t="s">
        <v>353</v>
      </c>
      <c r="E119" s="24"/>
      <c r="F119" s="24"/>
      <c r="G119" s="22" t="s">
        <v>41</v>
      </c>
      <c r="H119" s="25" t="s">
        <v>354</v>
      </c>
      <c r="I119" s="57">
        <v>2</v>
      </c>
      <c r="J119" s="57" t="s">
        <v>376</v>
      </c>
      <c r="K119" s="29" t="s">
        <v>356</v>
      </c>
      <c r="L119" s="29">
        <v>15209244003</v>
      </c>
      <c r="M119" s="79" t="s">
        <v>45</v>
      </c>
      <c r="N119" s="191" t="s">
        <v>460</v>
      </c>
      <c r="O119" s="29" t="s">
        <v>47</v>
      </c>
      <c r="P119" s="22" t="s">
        <v>63</v>
      </c>
      <c r="Q119" s="153">
        <v>6</v>
      </c>
      <c r="R119" s="153">
        <v>6</v>
      </c>
      <c r="S119" s="22">
        <v>0</v>
      </c>
      <c r="T119" s="22" t="s">
        <v>64</v>
      </c>
      <c r="U119" s="22" t="s">
        <v>359</v>
      </c>
      <c r="V119" s="57" t="s">
        <v>461</v>
      </c>
      <c r="W119" s="60"/>
      <c r="X119" s="62">
        <v>56</v>
      </c>
      <c r="Y119" s="61">
        <v>2</v>
      </c>
      <c r="Z119" s="29" t="s">
        <v>52</v>
      </c>
      <c r="AA119" s="58" t="s">
        <v>380</v>
      </c>
      <c r="AB119" s="206" t="s">
        <v>462</v>
      </c>
      <c r="AC119" s="29"/>
      <c r="AD119" s="29"/>
      <c r="AE119" s="29"/>
      <c r="AF119" s="29"/>
      <c r="AG119" s="29"/>
      <c r="AH119" s="81"/>
      <c r="AI119" s="29"/>
      <c r="AJ119" s="29"/>
      <c r="AK119" s="29"/>
    </row>
    <row r="120" spans="1:37" ht="142.5">
      <c r="A120" s="1">
        <v>117</v>
      </c>
      <c r="B120" s="22" t="s">
        <v>38</v>
      </c>
      <c r="C120" s="29" t="s">
        <v>369</v>
      </c>
      <c r="D120" s="23" t="s">
        <v>353</v>
      </c>
      <c r="E120" s="24"/>
      <c r="F120" s="24"/>
      <c r="G120" s="22" t="s">
        <v>41</v>
      </c>
      <c r="H120" s="25" t="s">
        <v>354</v>
      </c>
      <c r="I120" s="57">
        <v>2</v>
      </c>
      <c r="J120" s="57" t="s">
        <v>376</v>
      </c>
      <c r="K120" s="29" t="s">
        <v>356</v>
      </c>
      <c r="L120" s="29">
        <v>15209244003</v>
      </c>
      <c r="M120" s="79" t="s">
        <v>45</v>
      </c>
      <c r="N120" s="191" t="s">
        <v>46</v>
      </c>
      <c r="O120" s="29" t="s">
        <v>47</v>
      </c>
      <c r="P120" s="22" t="s">
        <v>63</v>
      </c>
      <c r="Q120" s="153">
        <v>2</v>
      </c>
      <c r="R120" s="153">
        <v>2</v>
      </c>
      <c r="S120" s="22">
        <v>0</v>
      </c>
      <c r="T120" s="22" t="s">
        <v>64</v>
      </c>
      <c r="U120" s="22" t="s">
        <v>359</v>
      </c>
      <c r="V120" s="57" t="s">
        <v>463</v>
      </c>
      <c r="W120" s="45"/>
      <c r="X120" s="45">
        <v>96</v>
      </c>
      <c r="Y120" s="45">
        <v>3</v>
      </c>
      <c r="Z120" s="29" t="s">
        <v>52</v>
      </c>
      <c r="AA120" s="58" t="s">
        <v>464</v>
      </c>
      <c r="AB120" s="209" t="s">
        <v>465</v>
      </c>
      <c r="AC120" s="29"/>
      <c r="AD120" s="29"/>
      <c r="AE120" s="29"/>
      <c r="AF120" s="29"/>
      <c r="AG120" s="29"/>
      <c r="AH120" s="81"/>
      <c r="AI120" s="29"/>
      <c r="AJ120" s="29"/>
      <c r="AK120" s="29"/>
    </row>
    <row r="121" spans="1:37" ht="99.75">
      <c r="A121" s="1">
        <v>118</v>
      </c>
      <c r="B121" s="29" t="s">
        <v>38</v>
      </c>
      <c r="C121" s="29" t="s">
        <v>369</v>
      </c>
      <c r="D121" s="23" t="s">
        <v>353</v>
      </c>
      <c r="E121" s="24"/>
      <c r="F121" s="24"/>
      <c r="G121" s="22" t="s">
        <v>41</v>
      </c>
      <c r="H121" s="25" t="s">
        <v>354</v>
      </c>
      <c r="I121" s="57">
        <v>2</v>
      </c>
      <c r="J121" s="57" t="s">
        <v>435</v>
      </c>
      <c r="K121" s="29" t="s">
        <v>356</v>
      </c>
      <c r="L121" s="29">
        <v>15209244003</v>
      </c>
      <c r="M121" s="79" t="s">
        <v>466</v>
      </c>
      <c r="N121" s="191" t="s">
        <v>467</v>
      </c>
      <c r="O121" s="29" t="s">
        <v>47</v>
      </c>
      <c r="P121" s="22" t="s">
        <v>63</v>
      </c>
      <c r="Q121" s="153">
        <v>2</v>
      </c>
      <c r="R121" s="153">
        <v>2</v>
      </c>
      <c r="S121" s="22">
        <v>0</v>
      </c>
      <c r="T121" s="22" t="s">
        <v>64</v>
      </c>
      <c r="U121" s="22" t="s">
        <v>359</v>
      </c>
      <c r="V121" s="57" t="s">
        <v>463</v>
      </c>
      <c r="W121" s="29">
        <v>2203106</v>
      </c>
      <c r="X121" s="62">
        <v>104</v>
      </c>
      <c r="Y121" s="29">
        <v>2</v>
      </c>
      <c r="Z121" s="29" t="s">
        <v>52</v>
      </c>
      <c r="AA121" s="58" t="s">
        <v>464</v>
      </c>
      <c r="AB121" s="206" t="s">
        <v>417</v>
      </c>
      <c r="AC121" s="29"/>
      <c r="AD121" s="29"/>
      <c r="AE121" s="29"/>
      <c r="AF121" s="29"/>
      <c r="AG121" s="29"/>
      <c r="AH121" s="81"/>
      <c r="AI121" s="29"/>
      <c r="AJ121" s="29"/>
      <c r="AK121" s="29"/>
    </row>
    <row r="122" spans="1:37" ht="114">
      <c r="A122" s="1">
        <v>119</v>
      </c>
      <c r="B122" s="29" t="s">
        <v>38</v>
      </c>
      <c r="C122" s="29" t="s">
        <v>369</v>
      </c>
      <c r="D122" s="23" t="s">
        <v>353</v>
      </c>
      <c r="E122" s="24"/>
      <c r="F122" s="24"/>
      <c r="G122" s="22" t="s">
        <v>41</v>
      </c>
      <c r="H122" s="25" t="s">
        <v>354</v>
      </c>
      <c r="I122" s="57">
        <v>2</v>
      </c>
      <c r="J122" s="57" t="s">
        <v>468</v>
      </c>
      <c r="K122" s="29" t="s">
        <v>469</v>
      </c>
      <c r="L122" s="29">
        <v>15209244003</v>
      </c>
      <c r="M122" s="79" t="s">
        <v>470</v>
      </c>
      <c r="N122" s="188" t="s">
        <v>471</v>
      </c>
      <c r="O122" s="29" t="s">
        <v>47</v>
      </c>
      <c r="P122" s="22" t="s">
        <v>63</v>
      </c>
      <c r="Q122" s="159">
        <v>1</v>
      </c>
      <c r="R122" s="159">
        <v>1</v>
      </c>
      <c r="S122" s="45">
        <v>0</v>
      </c>
      <c r="T122" s="45" t="s">
        <v>134</v>
      </c>
      <c r="U122" s="22" t="s">
        <v>472</v>
      </c>
      <c r="V122" s="167" t="s">
        <v>473</v>
      </c>
      <c r="W122" s="45"/>
      <c r="X122" s="45">
        <v>48</v>
      </c>
      <c r="Y122" s="45">
        <v>3</v>
      </c>
      <c r="Z122" s="29" t="s">
        <v>137</v>
      </c>
      <c r="AA122" s="58" t="s">
        <v>474</v>
      </c>
      <c r="AB122" s="206" t="s">
        <v>475</v>
      </c>
      <c r="AC122" s="62"/>
      <c r="AD122" s="62"/>
      <c r="AE122" s="62"/>
      <c r="AF122" s="62"/>
      <c r="AG122" s="62"/>
      <c r="AH122" s="62"/>
      <c r="AI122" s="62"/>
      <c r="AJ122" s="62"/>
      <c r="AK122" s="62"/>
    </row>
    <row r="123" spans="1:37" ht="85.5">
      <c r="A123" s="1">
        <v>120</v>
      </c>
      <c r="B123" s="29" t="s">
        <v>38</v>
      </c>
      <c r="C123" s="29" t="s">
        <v>369</v>
      </c>
      <c r="D123" s="23" t="s">
        <v>353</v>
      </c>
      <c r="E123" s="24"/>
      <c r="F123" s="24"/>
      <c r="G123" s="22" t="s">
        <v>41</v>
      </c>
      <c r="H123" s="25" t="s">
        <v>354</v>
      </c>
      <c r="I123" s="57">
        <v>2</v>
      </c>
      <c r="J123" s="57" t="s">
        <v>476</v>
      </c>
      <c r="K123" s="29" t="s">
        <v>469</v>
      </c>
      <c r="L123" s="29">
        <v>15209244003</v>
      </c>
      <c r="M123" s="79" t="s">
        <v>477</v>
      </c>
      <c r="N123" s="188" t="s">
        <v>478</v>
      </c>
      <c r="O123" s="29" t="s">
        <v>47</v>
      </c>
      <c r="P123" s="22" t="s">
        <v>63</v>
      </c>
      <c r="Q123" s="159">
        <v>1</v>
      </c>
      <c r="R123" s="159">
        <v>1</v>
      </c>
      <c r="S123" s="45">
        <v>0</v>
      </c>
      <c r="T123" s="45" t="s">
        <v>134</v>
      </c>
      <c r="U123" s="22" t="s">
        <v>472</v>
      </c>
      <c r="V123" s="167" t="s">
        <v>473</v>
      </c>
      <c r="W123" s="62"/>
      <c r="X123" s="62">
        <v>32</v>
      </c>
      <c r="Y123" s="62">
        <v>2</v>
      </c>
      <c r="Z123" s="29" t="s">
        <v>137</v>
      </c>
      <c r="AA123" s="58" t="s">
        <v>474</v>
      </c>
      <c r="AB123" s="206" t="s">
        <v>479</v>
      </c>
      <c r="AC123" s="62"/>
      <c r="AD123" s="62"/>
      <c r="AE123" s="62" t="s">
        <v>56</v>
      </c>
      <c r="AF123" s="62" t="s">
        <v>480</v>
      </c>
      <c r="AG123" s="62" t="s">
        <v>367</v>
      </c>
      <c r="AH123" s="62" t="s">
        <v>494</v>
      </c>
      <c r="AI123" s="62"/>
      <c r="AJ123" s="45">
        <v>102</v>
      </c>
      <c r="AK123" s="45">
        <v>102</v>
      </c>
    </row>
    <row r="124" spans="1:37" ht="57">
      <c r="A124" s="1">
        <v>121</v>
      </c>
      <c r="B124" s="29" t="s">
        <v>38</v>
      </c>
      <c r="C124" s="29" t="s">
        <v>369</v>
      </c>
      <c r="D124" s="23" t="s">
        <v>353</v>
      </c>
      <c r="E124" s="24"/>
      <c r="F124" s="24"/>
      <c r="G124" s="22" t="s">
        <v>41</v>
      </c>
      <c r="H124" s="25" t="s">
        <v>354</v>
      </c>
      <c r="I124" s="57">
        <v>2</v>
      </c>
      <c r="J124" s="73"/>
      <c r="K124" s="29" t="s">
        <v>469</v>
      </c>
      <c r="L124" s="29">
        <v>15209244003</v>
      </c>
      <c r="M124" s="79" t="s">
        <v>481</v>
      </c>
      <c r="N124" s="191" t="s">
        <v>213</v>
      </c>
      <c r="O124" s="29" t="s">
        <v>47</v>
      </c>
      <c r="P124" s="22" t="s">
        <v>63</v>
      </c>
      <c r="Q124" s="159">
        <v>9</v>
      </c>
      <c r="R124" s="159">
        <v>9</v>
      </c>
      <c r="S124" s="45">
        <v>0</v>
      </c>
      <c r="T124" s="45" t="s">
        <v>134</v>
      </c>
      <c r="U124" s="22" t="s">
        <v>482</v>
      </c>
      <c r="V124" s="167" t="s">
        <v>473</v>
      </c>
      <c r="W124" s="62"/>
      <c r="X124" s="62">
        <v>32</v>
      </c>
      <c r="Y124" s="62">
        <v>2</v>
      </c>
      <c r="Z124" s="29" t="s">
        <v>137</v>
      </c>
      <c r="AA124" s="58" t="s">
        <v>483</v>
      </c>
      <c r="AB124" s="206" t="s">
        <v>484</v>
      </c>
      <c r="AC124" s="62"/>
      <c r="AD124" s="62"/>
      <c r="AE124" s="62"/>
      <c r="AF124" s="62"/>
      <c r="AG124" s="62"/>
      <c r="AH124" s="62"/>
      <c r="AI124" s="62"/>
      <c r="AJ124" s="62"/>
      <c r="AK124" s="62"/>
    </row>
    <row r="125" spans="1:37" ht="228">
      <c r="A125" s="1">
        <v>122</v>
      </c>
      <c r="B125" s="124" t="s">
        <v>38</v>
      </c>
      <c r="C125" s="124" t="s">
        <v>369</v>
      </c>
      <c r="D125" s="13" t="s">
        <v>353</v>
      </c>
      <c r="E125" s="14"/>
      <c r="F125" s="14"/>
      <c r="G125" s="12" t="s">
        <v>41</v>
      </c>
      <c r="H125" s="15" t="s">
        <v>354</v>
      </c>
      <c r="I125" s="100">
        <v>2</v>
      </c>
      <c r="J125" s="125" t="s">
        <v>485</v>
      </c>
      <c r="K125" s="124" t="s">
        <v>469</v>
      </c>
      <c r="L125" s="124">
        <v>15209244003</v>
      </c>
      <c r="M125" s="126" t="s">
        <v>486</v>
      </c>
      <c r="N125" s="192" t="s">
        <v>487</v>
      </c>
      <c r="O125" s="124" t="s">
        <v>47</v>
      </c>
      <c r="P125" s="22" t="s">
        <v>63</v>
      </c>
      <c r="Q125" s="164">
        <v>2</v>
      </c>
      <c r="R125" s="164">
        <v>1</v>
      </c>
      <c r="S125" s="16">
        <v>1</v>
      </c>
      <c r="T125" s="127" t="s">
        <v>134</v>
      </c>
      <c r="U125" s="12" t="s">
        <v>472</v>
      </c>
      <c r="V125" s="100" t="s">
        <v>488</v>
      </c>
      <c r="W125" s="128">
        <v>3204304</v>
      </c>
      <c r="X125" s="128">
        <v>160</v>
      </c>
      <c r="Y125" s="128">
        <v>5</v>
      </c>
      <c r="Z125" s="124" t="s">
        <v>137</v>
      </c>
      <c r="AA125" s="129" t="s">
        <v>483</v>
      </c>
      <c r="AB125" s="210" t="s">
        <v>489</v>
      </c>
      <c r="AC125" s="128"/>
      <c r="AD125" s="128"/>
      <c r="AE125" s="128" t="s">
        <v>56</v>
      </c>
      <c r="AF125" s="128" t="s">
        <v>57</v>
      </c>
      <c r="AG125" s="128" t="s">
        <v>363</v>
      </c>
      <c r="AH125" s="128" t="s">
        <v>490</v>
      </c>
      <c r="AI125" s="128">
        <v>128</v>
      </c>
      <c r="AJ125" s="128">
        <v>128</v>
      </c>
      <c r="AK125" s="128">
        <v>128</v>
      </c>
    </row>
    <row r="126" spans="1:37" ht="32.25" customHeight="1">
      <c r="A126" s="1">
        <v>123</v>
      </c>
      <c r="B126" s="110" t="s">
        <v>38</v>
      </c>
      <c r="C126" s="138" t="s">
        <v>495</v>
      </c>
      <c r="D126" s="139" t="s">
        <v>496</v>
      </c>
      <c r="E126" s="112"/>
      <c r="F126" s="112"/>
      <c r="G126" s="110" t="str">
        <f>VLOOKUP(C126,'[2]1-8-1本科实验场所数据'!$A$2:$F$150,5,FALSE)</f>
        <v>专业实验室</v>
      </c>
      <c r="H126" s="140" t="str">
        <f>VLOOKUP(C126,'[2]1-8-1本科实验场所数据'!$A$2:$F$150,6,FALSE)</f>
        <v>525.01</v>
      </c>
      <c r="I126" s="110">
        <v>2</v>
      </c>
      <c r="J126" s="141" t="s">
        <v>497</v>
      </c>
      <c r="K126" s="110" t="s">
        <v>498</v>
      </c>
      <c r="L126" s="110">
        <v>13892843255</v>
      </c>
      <c r="M126" s="142" t="s">
        <v>499</v>
      </c>
      <c r="N126" s="149" t="s">
        <v>500</v>
      </c>
      <c r="O126" s="110" t="s">
        <v>47</v>
      </c>
      <c r="P126" s="110" t="s">
        <v>501</v>
      </c>
      <c r="Q126" s="110">
        <v>1</v>
      </c>
      <c r="R126" s="110">
        <v>1</v>
      </c>
      <c r="S126" s="110">
        <v>0</v>
      </c>
      <c r="T126" s="110" t="s">
        <v>104</v>
      </c>
      <c r="U126" s="110" t="s">
        <v>502</v>
      </c>
      <c r="V126" s="143" t="s">
        <v>503</v>
      </c>
      <c r="W126" s="110"/>
      <c r="X126" s="110">
        <v>96</v>
      </c>
      <c r="Y126" s="110">
        <v>3</v>
      </c>
      <c r="Z126" s="110" t="s">
        <v>114</v>
      </c>
      <c r="AA126" s="144" t="s">
        <v>67</v>
      </c>
      <c r="AB126" s="211" t="s">
        <v>504</v>
      </c>
      <c r="AC126" s="110"/>
      <c r="AD126" s="110"/>
      <c r="AE126" s="110" t="s">
        <v>56</v>
      </c>
      <c r="AF126" s="110" t="s">
        <v>57</v>
      </c>
      <c r="AG126" s="110"/>
      <c r="AH126" s="121"/>
      <c r="AI126" s="121"/>
      <c r="AJ126" s="121">
        <v>35</v>
      </c>
      <c r="AK126" s="121">
        <v>35</v>
      </c>
    </row>
    <row r="127" spans="1:37" ht="31.5" customHeight="1">
      <c r="A127" s="1">
        <v>124</v>
      </c>
      <c r="B127" s="110" t="s">
        <v>38</v>
      </c>
      <c r="C127" s="138" t="s">
        <v>495</v>
      </c>
      <c r="D127" s="139" t="s">
        <v>496</v>
      </c>
      <c r="E127" s="112"/>
      <c r="F127" s="112"/>
      <c r="G127" s="110" t="str">
        <f>VLOOKUP(C127,'[2]1-8-1本科实验场所数据'!$A$2:$F$150,5,FALSE)</f>
        <v>专业实验室</v>
      </c>
      <c r="H127" s="140" t="str">
        <f>VLOOKUP(C127,'[2]1-8-1本科实验场所数据'!$A$2:$F$150,6,FALSE)</f>
        <v>525.01</v>
      </c>
      <c r="I127" s="110">
        <v>2</v>
      </c>
      <c r="J127" s="141" t="s">
        <v>505</v>
      </c>
      <c r="K127" s="110" t="s">
        <v>498</v>
      </c>
      <c r="L127" s="110">
        <v>13892843255</v>
      </c>
      <c r="M127" s="142" t="s">
        <v>506</v>
      </c>
      <c r="N127" s="149" t="s">
        <v>507</v>
      </c>
      <c r="O127" s="110" t="s">
        <v>47</v>
      </c>
      <c r="P127" s="110" t="s">
        <v>63</v>
      </c>
      <c r="Q127" s="110">
        <v>1</v>
      </c>
      <c r="R127" s="110">
        <v>1</v>
      </c>
      <c r="S127" s="110">
        <v>0</v>
      </c>
      <c r="T127" s="110" t="s">
        <v>104</v>
      </c>
      <c r="U127" s="110" t="s">
        <v>502</v>
      </c>
      <c r="V127" s="143" t="s">
        <v>503</v>
      </c>
      <c r="W127" s="110"/>
      <c r="X127" s="110">
        <v>96</v>
      </c>
      <c r="Y127" s="110">
        <v>3</v>
      </c>
      <c r="Z127" s="110" t="s">
        <v>114</v>
      </c>
      <c r="AA127" s="144" t="s">
        <v>67</v>
      </c>
      <c r="AB127" s="211" t="s">
        <v>504</v>
      </c>
      <c r="AC127" s="110"/>
      <c r="AD127" s="110"/>
      <c r="AE127" s="110" t="s">
        <v>56</v>
      </c>
      <c r="AF127" s="110" t="s">
        <v>57</v>
      </c>
      <c r="AG127" s="110"/>
      <c r="AH127" s="121"/>
      <c r="AI127" s="121"/>
      <c r="AJ127" s="121">
        <v>35</v>
      </c>
      <c r="AK127" s="121">
        <v>35</v>
      </c>
    </row>
    <row r="128" spans="1:37" ht="28.5" customHeight="1">
      <c r="A128" s="1">
        <v>125</v>
      </c>
      <c r="B128" s="110" t="s">
        <v>38</v>
      </c>
      <c r="C128" s="138" t="s">
        <v>495</v>
      </c>
      <c r="D128" s="139" t="s">
        <v>496</v>
      </c>
      <c r="E128" s="110"/>
      <c r="F128" s="110"/>
      <c r="G128" s="110" t="str">
        <f>VLOOKUP(C128,'[2]1-8-1本科实验场所数据'!$A$2:$F$150,5,FALSE)</f>
        <v>专业实验室</v>
      </c>
      <c r="H128" s="140" t="str">
        <f>VLOOKUP(C128,'[2]1-8-1本科实验场所数据'!$A$2:$F$150,6,FALSE)</f>
        <v>525.01</v>
      </c>
      <c r="I128" s="110">
        <v>2</v>
      </c>
      <c r="J128" s="141" t="s">
        <v>508</v>
      </c>
      <c r="K128" s="110" t="s">
        <v>498</v>
      </c>
      <c r="L128" s="110">
        <v>13892843255</v>
      </c>
      <c r="M128" s="142" t="s">
        <v>509</v>
      </c>
      <c r="N128" s="149" t="s">
        <v>510</v>
      </c>
      <c r="O128" s="110" t="s">
        <v>47</v>
      </c>
      <c r="P128" s="110" t="s">
        <v>501</v>
      </c>
      <c r="Q128" s="110">
        <v>1</v>
      </c>
      <c r="R128" s="110">
        <v>1</v>
      </c>
      <c r="S128" s="110">
        <v>0</v>
      </c>
      <c r="T128" s="110" t="s">
        <v>104</v>
      </c>
      <c r="U128" s="110" t="s">
        <v>502</v>
      </c>
      <c r="V128" s="110" t="s">
        <v>511</v>
      </c>
      <c r="W128" s="110"/>
      <c r="X128" s="110">
        <v>552</v>
      </c>
      <c r="Y128" s="110">
        <v>3</v>
      </c>
      <c r="Z128" s="110" t="s">
        <v>114</v>
      </c>
      <c r="AA128" s="144" t="s">
        <v>512</v>
      </c>
      <c r="AB128" s="178" t="s">
        <v>513</v>
      </c>
      <c r="AC128" s="110"/>
      <c r="AD128" s="110"/>
      <c r="AE128" s="110" t="s">
        <v>56</v>
      </c>
      <c r="AF128" s="110" t="s">
        <v>57</v>
      </c>
      <c r="AG128" s="110"/>
      <c r="AH128" s="121"/>
      <c r="AI128" s="121"/>
      <c r="AJ128" s="121">
        <v>35</v>
      </c>
      <c r="AK128" s="121">
        <v>35</v>
      </c>
    </row>
    <row r="129" spans="1:37" ht="36" customHeight="1">
      <c r="A129" s="1">
        <v>126</v>
      </c>
      <c r="B129" s="110" t="s">
        <v>38</v>
      </c>
      <c r="C129" s="138" t="s">
        <v>495</v>
      </c>
      <c r="D129" s="139" t="s">
        <v>496</v>
      </c>
      <c r="E129" s="110"/>
      <c r="F129" s="110"/>
      <c r="G129" s="110" t="str">
        <f>VLOOKUP(C129,'[2]1-8-1本科实验场所数据'!$A$2:$F$150,5,FALSE)</f>
        <v>专业实验室</v>
      </c>
      <c r="H129" s="140" t="str">
        <f>VLOOKUP(C129,'[2]1-8-1本科实验场所数据'!$A$2:$F$150,6,FALSE)</f>
        <v>525.01</v>
      </c>
      <c r="I129" s="110">
        <v>2</v>
      </c>
      <c r="J129" s="158" t="s">
        <v>514</v>
      </c>
      <c r="K129" s="110" t="s">
        <v>498</v>
      </c>
      <c r="L129" s="110">
        <v>13892843255</v>
      </c>
      <c r="M129" s="142" t="s">
        <v>183</v>
      </c>
      <c r="N129" s="149" t="s">
        <v>515</v>
      </c>
      <c r="O129" s="110" t="s">
        <v>47</v>
      </c>
      <c r="P129" s="110" t="s">
        <v>63</v>
      </c>
      <c r="Q129" s="110">
        <v>1</v>
      </c>
      <c r="R129" s="110">
        <v>1</v>
      </c>
      <c r="S129" s="110">
        <v>0</v>
      </c>
      <c r="T129" s="110" t="s">
        <v>104</v>
      </c>
      <c r="U129" s="110" t="s">
        <v>502</v>
      </c>
      <c r="V129" s="110"/>
      <c r="W129" s="110"/>
      <c r="X129" s="110"/>
      <c r="Y129" s="110">
        <v>3</v>
      </c>
      <c r="Z129" s="110" t="s">
        <v>114</v>
      </c>
      <c r="AA129" s="110"/>
      <c r="AB129" s="178"/>
      <c r="AC129" s="110"/>
      <c r="AD129" s="110"/>
      <c r="AE129" s="110"/>
      <c r="AF129" s="110" t="s">
        <v>57</v>
      </c>
      <c r="AG129" s="110"/>
      <c r="AH129" s="121"/>
      <c r="AI129" s="121"/>
      <c r="AJ129" s="121"/>
      <c r="AK129" s="121"/>
    </row>
    <row r="130" spans="1:37" ht="33.75" customHeight="1">
      <c r="A130" s="1">
        <v>127</v>
      </c>
      <c r="B130" s="110" t="s">
        <v>38</v>
      </c>
      <c r="C130" s="138" t="s">
        <v>495</v>
      </c>
      <c r="D130" s="139" t="s">
        <v>496</v>
      </c>
      <c r="E130" s="110"/>
      <c r="F130" s="110"/>
      <c r="G130" s="110" t="str">
        <f>VLOOKUP(C130,'[2]1-8-1本科实验场所数据'!$A$2:$F$150,5,FALSE)</f>
        <v>专业实验室</v>
      </c>
      <c r="H130" s="140" t="str">
        <f>VLOOKUP(C130,'[2]1-8-1本科实验场所数据'!$A$2:$F$150,6,FALSE)</f>
        <v>525.01</v>
      </c>
      <c r="I130" s="110">
        <v>2</v>
      </c>
      <c r="J130" s="158" t="s">
        <v>514</v>
      </c>
      <c r="K130" s="110" t="s">
        <v>498</v>
      </c>
      <c r="L130" s="110">
        <v>13892843255</v>
      </c>
      <c r="M130" s="142" t="s">
        <v>183</v>
      </c>
      <c r="N130" s="149" t="s">
        <v>516</v>
      </c>
      <c r="O130" s="110" t="s">
        <v>47</v>
      </c>
      <c r="P130" s="110" t="s">
        <v>501</v>
      </c>
      <c r="Q130" s="110">
        <v>1</v>
      </c>
      <c r="R130" s="110">
        <v>1</v>
      </c>
      <c r="S130" s="110">
        <v>0</v>
      </c>
      <c r="T130" s="110" t="s">
        <v>104</v>
      </c>
      <c r="U130" s="110" t="s">
        <v>502</v>
      </c>
      <c r="V130" s="110"/>
      <c r="W130" s="110"/>
      <c r="X130" s="110"/>
      <c r="Y130" s="110">
        <v>3</v>
      </c>
      <c r="Z130" s="110" t="s">
        <v>114</v>
      </c>
      <c r="AA130" s="110"/>
      <c r="AB130" s="178"/>
      <c r="AC130" s="110"/>
      <c r="AD130" s="110"/>
      <c r="AE130" s="110"/>
      <c r="AF130" s="110" t="s">
        <v>57</v>
      </c>
      <c r="AG130" s="110"/>
      <c r="AH130" s="121"/>
      <c r="AI130" s="121"/>
      <c r="AJ130" s="121"/>
      <c r="AK130" s="121"/>
    </row>
    <row r="131" spans="1:37" ht="28.5" customHeight="1">
      <c r="A131" s="1">
        <v>128</v>
      </c>
      <c r="B131" s="110" t="s">
        <v>38</v>
      </c>
      <c r="C131" s="138" t="s">
        <v>495</v>
      </c>
      <c r="D131" s="139" t="s">
        <v>496</v>
      </c>
      <c r="E131" s="112"/>
      <c r="F131" s="112"/>
      <c r="G131" s="110" t="str">
        <f>VLOOKUP(C131,'[2]1-8-1本科实验场所数据'!$A$2:$F$150,5,FALSE)</f>
        <v>专业实验室</v>
      </c>
      <c r="H131" s="140" t="str">
        <f>VLOOKUP(C131,'[2]1-8-1本科实验场所数据'!$A$2:$F$150,6,FALSE)</f>
        <v>525.01</v>
      </c>
      <c r="I131" s="110">
        <v>2</v>
      </c>
      <c r="J131" s="141" t="s">
        <v>517</v>
      </c>
      <c r="K131" s="110" t="s">
        <v>498</v>
      </c>
      <c r="L131" s="110">
        <v>13892843255</v>
      </c>
      <c r="M131" s="142" t="s">
        <v>518</v>
      </c>
      <c r="N131" s="149" t="s">
        <v>519</v>
      </c>
      <c r="O131" s="110" t="s">
        <v>47</v>
      </c>
      <c r="P131" s="110" t="s">
        <v>63</v>
      </c>
      <c r="Q131" s="110">
        <v>1</v>
      </c>
      <c r="R131" s="110">
        <v>1</v>
      </c>
      <c r="S131" s="110">
        <v>0</v>
      </c>
      <c r="T131" s="110" t="s">
        <v>104</v>
      </c>
      <c r="U131" s="110" t="s">
        <v>502</v>
      </c>
      <c r="V131" s="145" t="s">
        <v>520</v>
      </c>
      <c r="W131" s="110"/>
      <c r="X131" s="110">
        <v>384</v>
      </c>
      <c r="Y131" s="110">
        <v>3</v>
      </c>
      <c r="Z131" s="110" t="s">
        <v>114</v>
      </c>
      <c r="AA131" s="144" t="s">
        <v>521</v>
      </c>
      <c r="AB131" s="178" t="s">
        <v>522</v>
      </c>
      <c r="AC131" s="110"/>
      <c r="AD131" s="110"/>
      <c r="AE131" s="110" t="s">
        <v>56</v>
      </c>
      <c r="AF131" s="110" t="s">
        <v>57</v>
      </c>
      <c r="AG131" s="110"/>
      <c r="AH131" s="121"/>
      <c r="AI131" s="121"/>
      <c r="AJ131" s="121">
        <v>35</v>
      </c>
      <c r="AK131" s="121">
        <v>35</v>
      </c>
    </row>
    <row r="132" spans="1:37" ht="28.5" customHeight="1">
      <c r="A132" s="1">
        <v>129</v>
      </c>
      <c r="B132" s="110" t="s">
        <v>38</v>
      </c>
      <c r="C132" s="138" t="s">
        <v>495</v>
      </c>
      <c r="D132" s="139" t="s">
        <v>496</v>
      </c>
      <c r="E132" s="112"/>
      <c r="F132" s="112"/>
      <c r="G132" s="110" t="str">
        <f>VLOOKUP(C132,'[2]1-8-1本科实验场所数据'!$A$2:$F$150,5,FALSE)</f>
        <v>专业实验室</v>
      </c>
      <c r="H132" s="140" t="str">
        <f>VLOOKUP(C132,'[2]1-8-1本科实验场所数据'!$A$2:$F$150,6,FALSE)</f>
        <v>525.01</v>
      </c>
      <c r="I132" s="110">
        <v>2</v>
      </c>
      <c r="J132" s="141" t="s">
        <v>508</v>
      </c>
      <c r="K132" s="110" t="s">
        <v>498</v>
      </c>
      <c r="L132" s="110">
        <v>13892843255</v>
      </c>
      <c r="M132" s="142" t="s">
        <v>509</v>
      </c>
      <c r="N132" s="149" t="s">
        <v>523</v>
      </c>
      <c r="O132" s="110" t="s">
        <v>47</v>
      </c>
      <c r="P132" s="110" t="s">
        <v>501</v>
      </c>
      <c r="Q132" s="110">
        <v>2</v>
      </c>
      <c r="R132" s="110">
        <v>2</v>
      </c>
      <c r="S132" s="110">
        <v>0</v>
      </c>
      <c r="T132" s="110" t="s">
        <v>104</v>
      </c>
      <c r="U132" s="110" t="s">
        <v>502</v>
      </c>
      <c r="V132" s="110" t="s">
        <v>511</v>
      </c>
      <c r="W132" s="110"/>
      <c r="X132" s="110">
        <v>552</v>
      </c>
      <c r="Y132" s="110">
        <v>3</v>
      </c>
      <c r="Z132" s="110" t="s">
        <v>114</v>
      </c>
      <c r="AA132" s="144" t="s">
        <v>512</v>
      </c>
      <c r="AB132" s="178" t="s">
        <v>513</v>
      </c>
      <c r="AC132" s="110"/>
      <c r="AD132" s="110"/>
      <c r="AE132" s="110"/>
      <c r="AF132" s="110" t="s">
        <v>57</v>
      </c>
      <c r="AG132" s="110"/>
      <c r="AH132" s="121"/>
      <c r="AI132" s="121"/>
      <c r="AJ132" s="121">
        <v>35</v>
      </c>
      <c r="AK132" s="121">
        <v>35</v>
      </c>
    </row>
    <row r="133" spans="1:37" ht="28.5" customHeight="1">
      <c r="A133" s="1">
        <v>130</v>
      </c>
      <c r="B133" s="110" t="s">
        <v>38</v>
      </c>
      <c r="C133" s="138" t="s">
        <v>495</v>
      </c>
      <c r="D133" s="139" t="s">
        <v>496</v>
      </c>
      <c r="E133" s="112"/>
      <c r="F133" s="112"/>
      <c r="G133" s="110" t="str">
        <f>VLOOKUP(C133,'[2]1-8-1本科实验场所数据'!$A$2:$F$150,5,FALSE)</f>
        <v>专业实验室</v>
      </c>
      <c r="H133" s="140" t="str">
        <f>VLOOKUP(C133,'[2]1-8-1本科实验场所数据'!$A$2:$F$150,6,FALSE)</f>
        <v>525.01</v>
      </c>
      <c r="I133" s="110">
        <v>2</v>
      </c>
      <c r="J133" s="141" t="s">
        <v>508</v>
      </c>
      <c r="K133" s="110" t="s">
        <v>498</v>
      </c>
      <c r="L133" s="110">
        <v>13892843255</v>
      </c>
      <c r="M133" s="142" t="s">
        <v>524</v>
      </c>
      <c r="N133" s="149" t="s">
        <v>525</v>
      </c>
      <c r="O133" s="110" t="s">
        <v>47</v>
      </c>
      <c r="P133" s="110" t="s">
        <v>501</v>
      </c>
      <c r="Q133" s="110">
        <v>1</v>
      </c>
      <c r="R133" s="110">
        <v>1</v>
      </c>
      <c r="S133" s="110">
        <v>0</v>
      </c>
      <c r="T133" s="110" t="s">
        <v>104</v>
      </c>
      <c r="U133" s="110" t="s">
        <v>502</v>
      </c>
      <c r="V133" s="110" t="s">
        <v>511</v>
      </c>
      <c r="W133" s="110"/>
      <c r="X133" s="110">
        <v>552</v>
      </c>
      <c r="Y133" s="110">
        <v>3</v>
      </c>
      <c r="Z133" s="110" t="s">
        <v>114</v>
      </c>
      <c r="AA133" s="144" t="s">
        <v>512</v>
      </c>
      <c r="AB133" s="178" t="s">
        <v>513</v>
      </c>
      <c r="AC133" s="110"/>
      <c r="AD133" s="110"/>
      <c r="AE133" s="110"/>
      <c r="AF133" s="110" t="s">
        <v>57</v>
      </c>
      <c r="AG133" s="110"/>
      <c r="AH133" s="121"/>
      <c r="AI133" s="121"/>
      <c r="AJ133" s="121">
        <v>35</v>
      </c>
      <c r="AK133" s="121">
        <v>35</v>
      </c>
    </row>
    <row r="134" spans="1:37" ht="28.5" customHeight="1">
      <c r="A134" s="1">
        <v>131</v>
      </c>
      <c r="B134" s="110" t="s">
        <v>38</v>
      </c>
      <c r="C134" s="138" t="s">
        <v>495</v>
      </c>
      <c r="D134" s="139" t="s">
        <v>496</v>
      </c>
      <c r="E134" s="112"/>
      <c r="F134" s="112"/>
      <c r="G134" s="110" t="str">
        <f>VLOOKUP(C134,'[2]1-8-1本科实验场所数据'!$A$2:$F$150,5,FALSE)</f>
        <v>专业实验室</v>
      </c>
      <c r="H134" s="140" t="str">
        <f>VLOOKUP(C134,'[2]1-8-1本科实验场所数据'!$A$2:$F$150,6,FALSE)</f>
        <v>525.01</v>
      </c>
      <c r="I134" s="110">
        <v>2</v>
      </c>
      <c r="J134" s="141" t="s">
        <v>508</v>
      </c>
      <c r="K134" s="110" t="s">
        <v>526</v>
      </c>
      <c r="L134" s="110">
        <v>13892843255</v>
      </c>
      <c r="M134" s="142" t="s">
        <v>527</v>
      </c>
      <c r="N134" s="149" t="s">
        <v>528</v>
      </c>
      <c r="O134" s="110" t="s">
        <v>47</v>
      </c>
      <c r="P134" s="110" t="s">
        <v>63</v>
      </c>
      <c r="Q134" s="110">
        <v>2</v>
      </c>
      <c r="R134" s="110">
        <v>2</v>
      </c>
      <c r="S134" s="110">
        <v>0</v>
      </c>
      <c r="T134" s="110" t="s">
        <v>104</v>
      </c>
      <c r="U134" s="110" t="s">
        <v>502</v>
      </c>
      <c r="V134" s="110" t="s">
        <v>511</v>
      </c>
      <c r="W134" s="146"/>
      <c r="X134" s="146">
        <v>552</v>
      </c>
      <c r="Y134" s="110">
        <v>3</v>
      </c>
      <c r="Z134" s="110" t="s">
        <v>114</v>
      </c>
      <c r="AA134" s="144" t="s">
        <v>512</v>
      </c>
      <c r="AB134" s="178" t="s">
        <v>513</v>
      </c>
      <c r="AC134" s="147"/>
      <c r="AD134" s="110"/>
      <c r="AE134" s="110" t="s">
        <v>56</v>
      </c>
      <c r="AF134" s="110" t="s">
        <v>57</v>
      </c>
      <c r="AG134" s="110"/>
      <c r="AH134" s="121"/>
      <c r="AI134" s="121"/>
      <c r="AJ134" s="121">
        <v>35</v>
      </c>
      <c r="AK134" s="121">
        <v>35</v>
      </c>
    </row>
    <row r="135" spans="1:37" ht="28.5" customHeight="1">
      <c r="A135" s="1">
        <v>132</v>
      </c>
      <c r="B135" s="110" t="s">
        <v>38</v>
      </c>
      <c r="C135" s="138" t="s">
        <v>495</v>
      </c>
      <c r="D135" s="139" t="s">
        <v>496</v>
      </c>
      <c r="E135" s="112"/>
      <c r="F135" s="112"/>
      <c r="G135" s="110" t="str">
        <f>VLOOKUP(C135,'[2]1-8-1本科实验场所数据'!$A$2:$F$150,5,FALSE)</f>
        <v>专业实验室</v>
      </c>
      <c r="H135" s="140" t="str">
        <f>VLOOKUP(C135,'[2]1-8-1本科实验场所数据'!$A$2:$F$150,6,FALSE)</f>
        <v>525.01</v>
      </c>
      <c r="I135" s="110">
        <v>2</v>
      </c>
      <c r="J135" s="141" t="s">
        <v>529</v>
      </c>
      <c r="K135" s="110" t="s">
        <v>498</v>
      </c>
      <c r="L135" s="110">
        <v>13892843255</v>
      </c>
      <c r="M135" s="142" t="s">
        <v>530</v>
      </c>
      <c r="N135" s="149" t="s">
        <v>531</v>
      </c>
      <c r="O135" s="110" t="s">
        <v>47</v>
      </c>
      <c r="P135" s="110" t="s">
        <v>63</v>
      </c>
      <c r="Q135" s="110">
        <v>1</v>
      </c>
      <c r="R135" s="110">
        <v>1</v>
      </c>
      <c r="S135" s="110">
        <v>0</v>
      </c>
      <c r="T135" s="110" t="s">
        <v>104</v>
      </c>
      <c r="U135" s="110" t="s">
        <v>502</v>
      </c>
      <c r="V135" s="145" t="s">
        <v>532</v>
      </c>
      <c r="W135" s="110"/>
      <c r="X135" s="110">
        <v>128</v>
      </c>
      <c r="Y135" s="110">
        <v>3</v>
      </c>
      <c r="Z135" s="110" t="s">
        <v>114</v>
      </c>
      <c r="AA135" s="144" t="s">
        <v>94</v>
      </c>
      <c r="AB135" s="178" t="s">
        <v>533</v>
      </c>
      <c r="AC135" s="110"/>
      <c r="AD135" s="110"/>
      <c r="AE135" s="110"/>
      <c r="AF135" s="110" t="s">
        <v>57</v>
      </c>
      <c r="AG135" s="110"/>
      <c r="AH135" s="121"/>
      <c r="AI135" s="121"/>
      <c r="AJ135" s="121"/>
      <c r="AK135" s="121"/>
    </row>
    <row r="136" spans="1:37" ht="42.75" customHeight="1">
      <c r="A136" s="1">
        <v>133</v>
      </c>
      <c r="B136" s="110" t="s">
        <v>38</v>
      </c>
      <c r="C136" s="138" t="s">
        <v>495</v>
      </c>
      <c r="D136" s="139" t="s">
        <v>496</v>
      </c>
      <c r="E136" s="112"/>
      <c r="F136" s="112"/>
      <c r="G136" s="110" t="str">
        <f>VLOOKUP(C136,'[2]1-8-1本科实验场所数据'!$A$2:$F$150,5,FALSE)</f>
        <v>专业实验室</v>
      </c>
      <c r="H136" s="140" t="str">
        <f>VLOOKUP(C136,'[2]1-8-1本科实验场所数据'!$A$2:$F$150,6,FALSE)</f>
        <v>525.01</v>
      </c>
      <c r="I136" s="110">
        <v>2</v>
      </c>
      <c r="J136" s="141" t="s">
        <v>517</v>
      </c>
      <c r="K136" s="110" t="s">
        <v>498</v>
      </c>
      <c r="L136" s="110">
        <v>13892843255</v>
      </c>
      <c r="M136" s="142" t="s">
        <v>534</v>
      </c>
      <c r="N136" s="149" t="s">
        <v>535</v>
      </c>
      <c r="O136" s="110" t="s">
        <v>47</v>
      </c>
      <c r="P136" s="110" t="s">
        <v>501</v>
      </c>
      <c r="Q136" s="110">
        <v>1</v>
      </c>
      <c r="R136" s="110">
        <v>1</v>
      </c>
      <c r="S136" s="110">
        <v>0</v>
      </c>
      <c r="T136" s="110" t="s">
        <v>104</v>
      </c>
      <c r="U136" s="110" t="s">
        <v>502</v>
      </c>
      <c r="V136" s="145" t="s">
        <v>520</v>
      </c>
      <c r="W136" s="110"/>
      <c r="X136" s="110">
        <v>384</v>
      </c>
      <c r="Y136" s="110">
        <v>3</v>
      </c>
      <c r="Z136" s="110" t="s">
        <v>114</v>
      </c>
      <c r="AA136" s="144" t="s">
        <v>67</v>
      </c>
      <c r="AB136" s="178" t="s">
        <v>522</v>
      </c>
      <c r="AC136" s="110"/>
      <c r="AD136" s="110"/>
      <c r="AE136" s="110" t="s">
        <v>56</v>
      </c>
      <c r="AF136" s="110" t="s">
        <v>57</v>
      </c>
      <c r="AG136" s="110" t="s">
        <v>536</v>
      </c>
      <c r="AH136" s="121" t="s">
        <v>537</v>
      </c>
      <c r="AI136" s="121">
        <v>4</v>
      </c>
      <c r="AJ136" s="121">
        <v>35</v>
      </c>
      <c r="AK136" s="121">
        <v>35</v>
      </c>
    </row>
    <row r="137" spans="1:37" ht="42.75" customHeight="1">
      <c r="A137" s="1">
        <v>134</v>
      </c>
      <c r="B137" s="110" t="s">
        <v>38</v>
      </c>
      <c r="C137" s="138" t="s">
        <v>495</v>
      </c>
      <c r="D137" s="139" t="s">
        <v>496</v>
      </c>
      <c r="E137" s="112"/>
      <c r="F137" s="112"/>
      <c r="G137" s="110" t="str">
        <f>VLOOKUP(C137,'[2]1-8-1本科实验场所数据'!$A$2:$F$150,5,FALSE)</f>
        <v>专业实验室</v>
      </c>
      <c r="H137" s="140" t="str">
        <f>VLOOKUP(C137,'[2]1-8-1本科实验场所数据'!$A$2:$F$150,6,FALSE)</f>
        <v>525.01</v>
      </c>
      <c r="I137" s="110">
        <v>2</v>
      </c>
      <c r="J137" s="141" t="s">
        <v>538</v>
      </c>
      <c r="K137" s="110" t="s">
        <v>498</v>
      </c>
      <c r="L137" s="110">
        <v>13892843255</v>
      </c>
      <c r="M137" s="142" t="s">
        <v>539</v>
      </c>
      <c r="N137" s="149" t="s">
        <v>540</v>
      </c>
      <c r="O137" s="110" t="s">
        <v>47</v>
      </c>
      <c r="P137" s="110" t="s">
        <v>63</v>
      </c>
      <c r="Q137" s="110">
        <v>1</v>
      </c>
      <c r="R137" s="110">
        <v>1</v>
      </c>
      <c r="S137" s="110">
        <v>0</v>
      </c>
      <c r="T137" s="110" t="s">
        <v>104</v>
      </c>
      <c r="U137" s="110" t="s">
        <v>502</v>
      </c>
      <c r="V137" s="110" t="s">
        <v>520</v>
      </c>
      <c r="W137" s="110"/>
      <c r="X137" s="110">
        <v>384</v>
      </c>
      <c r="Y137" s="110">
        <v>3</v>
      </c>
      <c r="Z137" s="110" t="s">
        <v>114</v>
      </c>
      <c r="AA137" s="144" t="s">
        <v>94</v>
      </c>
      <c r="AB137" s="178" t="s">
        <v>522</v>
      </c>
      <c r="AC137" s="110"/>
      <c r="AD137" s="110"/>
      <c r="AE137" s="110" t="s">
        <v>56</v>
      </c>
      <c r="AF137" s="110" t="s">
        <v>57</v>
      </c>
      <c r="AG137" s="110" t="s">
        <v>536</v>
      </c>
      <c r="AH137" s="121" t="s">
        <v>537</v>
      </c>
      <c r="AI137" s="121">
        <v>4</v>
      </c>
      <c r="AJ137" s="121">
        <v>35</v>
      </c>
      <c r="AK137" s="121">
        <v>35</v>
      </c>
    </row>
    <row r="138" spans="1:37" ht="28.5" customHeight="1">
      <c r="A138" s="1">
        <v>135</v>
      </c>
      <c r="B138" s="110" t="s">
        <v>38</v>
      </c>
      <c r="C138" s="138" t="s">
        <v>495</v>
      </c>
      <c r="D138" s="139" t="s">
        <v>496</v>
      </c>
      <c r="E138" s="112"/>
      <c r="F138" s="112"/>
      <c r="G138" s="110" t="str">
        <f>VLOOKUP(C138,'[2]1-8-1本科实验场所数据'!$A$2:$F$150,5,FALSE)</f>
        <v>专业实验室</v>
      </c>
      <c r="H138" s="140" t="str">
        <f>VLOOKUP(C138,'[2]1-8-1本科实验场所数据'!$A$2:$F$150,6,FALSE)</f>
        <v>525.01</v>
      </c>
      <c r="I138" s="110">
        <v>2</v>
      </c>
      <c r="J138" s="141" t="s">
        <v>541</v>
      </c>
      <c r="K138" s="110" t="s">
        <v>498</v>
      </c>
      <c r="L138" s="110">
        <v>13892843255</v>
      </c>
      <c r="M138" s="142" t="s">
        <v>212</v>
      </c>
      <c r="N138" s="149" t="s">
        <v>542</v>
      </c>
      <c r="O138" s="111" t="s">
        <v>543</v>
      </c>
      <c r="P138" s="111" t="s">
        <v>544</v>
      </c>
      <c r="Q138" s="110">
        <v>2</v>
      </c>
      <c r="R138" s="110">
        <v>2</v>
      </c>
      <c r="S138" s="110">
        <v>0</v>
      </c>
      <c r="T138" s="110" t="s">
        <v>104</v>
      </c>
      <c r="U138" s="110" t="s">
        <v>502</v>
      </c>
      <c r="V138" s="110"/>
      <c r="W138" s="110"/>
      <c r="X138" s="148"/>
      <c r="Y138" s="110">
        <v>3</v>
      </c>
      <c r="Z138" s="110" t="s">
        <v>114</v>
      </c>
      <c r="AA138" s="144" t="s">
        <v>94</v>
      </c>
      <c r="AB138" s="178"/>
      <c r="AC138" s="110"/>
      <c r="AD138" s="110"/>
      <c r="AE138" s="110" t="s">
        <v>56</v>
      </c>
      <c r="AF138" s="110" t="s">
        <v>57</v>
      </c>
      <c r="AG138" s="110"/>
      <c r="AH138" s="121"/>
      <c r="AI138" s="121"/>
      <c r="AJ138" s="121"/>
      <c r="AK138" s="121"/>
    </row>
    <row r="139" spans="1:37" ht="28.5" customHeight="1">
      <c r="A139" s="1">
        <v>136</v>
      </c>
      <c r="B139" s="110" t="s">
        <v>38</v>
      </c>
      <c r="C139" s="138" t="s">
        <v>495</v>
      </c>
      <c r="D139" s="139" t="s">
        <v>496</v>
      </c>
      <c r="E139" s="112"/>
      <c r="F139" s="112"/>
      <c r="G139" s="110" t="str">
        <f>VLOOKUP(C139,'[2]1-8-1本科实验场所数据'!$A$2:$F$150,5,FALSE)</f>
        <v>专业实验室</v>
      </c>
      <c r="H139" s="140" t="str">
        <f>VLOOKUP(C139,'[2]1-8-1本科实验场所数据'!$A$2:$F$150,6,FALSE)</f>
        <v>525.01</v>
      </c>
      <c r="I139" s="110">
        <v>2</v>
      </c>
      <c r="J139" s="141" t="s">
        <v>541</v>
      </c>
      <c r="K139" s="110" t="s">
        <v>498</v>
      </c>
      <c r="L139" s="110">
        <v>13892843255</v>
      </c>
      <c r="M139" s="142" t="s">
        <v>212</v>
      </c>
      <c r="N139" s="149" t="s">
        <v>545</v>
      </c>
      <c r="O139" s="111" t="s">
        <v>543</v>
      </c>
      <c r="P139" s="111" t="s">
        <v>57</v>
      </c>
      <c r="Q139" s="110">
        <v>1</v>
      </c>
      <c r="R139" s="110">
        <v>1</v>
      </c>
      <c r="S139" s="110">
        <v>0</v>
      </c>
      <c r="T139" s="110" t="s">
        <v>104</v>
      </c>
      <c r="U139" s="110" t="s">
        <v>502</v>
      </c>
      <c r="V139" s="110"/>
      <c r="W139" s="110"/>
      <c r="X139" s="148"/>
      <c r="Y139" s="110">
        <v>3</v>
      </c>
      <c r="Z139" s="110" t="s">
        <v>114</v>
      </c>
      <c r="AA139" s="144" t="s">
        <v>67</v>
      </c>
      <c r="AB139" s="178"/>
      <c r="AC139" s="110"/>
      <c r="AD139" s="110"/>
      <c r="AE139" s="110" t="s">
        <v>56</v>
      </c>
      <c r="AF139" s="110" t="s">
        <v>57</v>
      </c>
      <c r="AG139" s="110"/>
      <c r="AH139" s="121"/>
      <c r="AI139" s="121"/>
      <c r="AJ139" s="121"/>
      <c r="AK139" s="121"/>
    </row>
    <row r="140" spans="1:37" ht="28.5" customHeight="1">
      <c r="A140" s="1">
        <v>137</v>
      </c>
      <c r="B140" s="110" t="s">
        <v>38</v>
      </c>
      <c r="C140" s="138" t="s">
        <v>495</v>
      </c>
      <c r="D140" s="139" t="s">
        <v>496</v>
      </c>
      <c r="E140" s="112"/>
      <c r="F140" s="112"/>
      <c r="G140" s="110" t="str">
        <f>VLOOKUP(C140,'[2]1-8-1本科实验场所数据'!$A$2:$F$150,5,FALSE)</f>
        <v>专业实验室</v>
      </c>
      <c r="H140" s="140" t="str">
        <f>VLOOKUP(C140,'[2]1-8-1本科实验场所数据'!$A$2:$F$150,6,FALSE)</f>
        <v>525.01</v>
      </c>
      <c r="I140" s="110">
        <v>2</v>
      </c>
      <c r="J140" s="141" t="s">
        <v>538</v>
      </c>
      <c r="K140" s="110" t="s">
        <v>498</v>
      </c>
      <c r="L140" s="110">
        <v>13892843255</v>
      </c>
      <c r="M140" s="142" t="s">
        <v>546</v>
      </c>
      <c r="N140" s="149" t="s">
        <v>547</v>
      </c>
      <c r="O140" s="111" t="s">
        <v>543</v>
      </c>
      <c r="P140" s="111" t="s">
        <v>57</v>
      </c>
      <c r="Q140" s="110">
        <v>3</v>
      </c>
      <c r="R140" s="110">
        <v>3</v>
      </c>
      <c r="S140" s="110">
        <v>0</v>
      </c>
      <c r="T140" s="110" t="s">
        <v>104</v>
      </c>
      <c r="U140" s="110" t="s">
        <v>502</v>
      </c>
      <c r="V140" s="145"/>
      <c r="W140" s="110"/>
      <c r="X140" s="148"/>
      <c r="Y140" s="146">
        <v>3</v>
      </c>
      <c r="Z140" s="110" t="s">
        <v>114</v>
      </c>
      <c r="AA140" s="144" t="s">
        <v>67</v>
      </c>
      <c r="AB140" s="212"/>
      <c r="AC140" s="110"/>
      <c r="AD140" s="110"/>
      <c r="AE140" s="110" t="s">
        <v>56</v>
      </c>
      <c r="AF140" s="110" t="s">
        <v>57</v>
      </c>
      <c r="AG140" s="110"/>
      <c r="AH140" s="121"/>
      <c r="AI140" s="121"/>
      <c r="AJ140" s="121"/>
      <c r="AK140" s="121"/>
    </row>
    <row r="141" spans="1:37" ht="28.5" customHeight="1">
      <c r="A141" s="1">
        <v>138</v>
      </c>
      <c r="B141" s="110" t="s">
        <v>38</v>
      </c>
      <c r="C141" s="138" t="s">
        <v>495</v>
      </c>
      <c r="D141" s="139" t="s">
        <v>496</v>
      </c>
      <c r="E141" s="112"/>
      <c r="F141" s="112"/>
      <c r="G141" s="110" t="str">
        <f>VLOOKUP(C141,'[2]1-8-1本科实验场所数据'!$A$2:$F$150,5,FALSE)</f>
        <v>专业实验室</v>
      </c>
      <c r="H141" s="140">
        <v>697.53</v>
      </c>
      <c r="I141" s="110">
        <v>2</v>
      </c>
      <c r="J141" s="141" t="s">
        <v>538</v>
      </c>
      <c r="K141" s="110" t="s">
        <v>498</v>
      </c>
      <c r="L141" s="110">
        <v>13892843255</v>
      </c>
      <c r="M141" s="142" t="s">
        <v>548</v>
      </c>
      <c r="N141" s="149" t="s">
        <v>549</v>
      </c>
      <c r="O141" s="110" t="s">
        <v>47</v>
      </c>
      <c r="P141" s="110" t="s">
        <v>501</v>
      </c>
      <c r="Q141" s="110">
        <v>6</v>
      </c>
      <c r="R141" s="110">
        <v>6</v>
      </c>
      <c r="S141" s="110">
        <v>0</v>
      </c>
      <c r="T141" s="110" t="s">
        <v>104</v>
      </c>
      <c r="U141" s="110" t="s">
        <v>502</v>
      </c>
      <c r="V141" s="145" t="s">
        <v>550</v>
      </c>
      <c r="W141" s="110"/>
      <c r="X141" s="148"/>
      <c r="Y141" s="146">
        <v>3</v>
      </c>
      <c r="Z141" s="110" t="s">
        <v>114</v>
      </c>
      <c r="AA141" s="144" t="s">
        <v>67</v>
      </c>
      <c r="AB141" s="212" t="s">
        <v>551</v>
      </c>
      <c r="AC141" s="110"/>
      <c r="AD141" s="110"/>
      <c r="AE141" s="110" t="s">
        <v>56</v>
      </c>
      <c r="AF141" s="110" t="s">
        <v>57</v>
      </c>
      <c r="AG141" s="110"/>
      <c r="AH141" s="121"/>
      <c r="AI141" s="121"/>
      <c r="AJ141" s="121">
        <v>35</v>
      </c>
      <c r="AK141" s="121">
        <v>35</v>
      </c>
    </row>
    <row r="142" spans="1:37" ht="28.5" customHeight="1">
      <c r="A142" s="1">
        <v>139</v>
      </c>
      <c r="B142" s="110" t="s">
        <v>38</v>
      </c>
      <c r="C142" s="138" t="s">
        <v>495</v>
      </c>
      <c r="D142" s="139" t="s">
        <v>496</v>
      </c>
      <c r="E142" s="150"/>
      <c r="F142" s="150"/>
      <c r="G142" s="110" t="str">
        <f>VLOOKUP(C142,'[2]1-8-1本科实验场所数据'!$A$2:$F$150,5,FALSE)</f>
        <v>专业实验室</v>
      </c>
      <c r="H142" s="140" t="str">
        <f>VLOOKUP(C142,'[2]1-8-1本科实验场所数据'!$A$2:$F$150,6,FALSE)</f>
        <v>525.01</v>
      </c>
      <c r="I142" s="110">
        <v>2</v>
      </c>
      <c r="J142" s="141" t="s">
        <v>538</v>
      </c>
      <c r="K142" s="110" t="s">
        <v>498</v>
      </c>
      <c r="L142" s="110">
        <v>13892843255</v>
      </c>
      <c r="M142" s="142" t="s">
        <v>552</v>
      </c>
      <c r="N142" s="149" t="s">
        <v>553</v>
      </c>
      <c r="O142" s="110" t="s">
        <v>47</v>
      </c>
      <c r="P142" s="110" t="s">
        <v>501</v>
      </c>
      <c r="Q142" s="146">
        <v>2</v>
      </c>
      <c r="R142" s="146">
        <v>2</v>
      </c>
      <c r="S142" s="110">
        <v>0</v>
      </c>
      <c r="T142" s="147" t="s">
        <v>104</v>
      </c>
      <c r="U142" s="110" t="s">
        <v>502</v>
      </c>
      <c r="V142" s="147" t="s">
        <v>554</v>
      </c>
      <c r="W142" s="146"/>
      <c r="X142" s="148"/>
      <c r="Y142" s="146">
        <v>3</v>
      </c>
      <c r="Z142" s="110" t="s">
        <v>114</v>
      </c>
      <c r="AA142" s="144" t="s">
        <v>555</v>
      </c>
      <c r="AB142" s="212" t="s">
        <v>556</v>
      </c>
      <c r="AC142" s="147"/>
      <c r="AD142" s="110"/>
      <c r="AE142" s="110" t="s">
        <v>56</v>
      </c>
      <c r="AF142" s="110" t="s">
        <v>57</v>
      </c>
      <c r="AG142" s="110"/>
      <c r="AH142" s="121"/>
      <c r="AI142" s="121"/>
      <c r="AJ142" s="121">
        <v>35</v>
      </c>
      <c r="AK142" s="121">
        <v>35</v>
      </c>
    </row>
    <row r="143" spans="1:37" ht="28.5" customHeight="1">
      <c r="A143" s="1">
        <v>140</v>
      </c>
      <c r="B143" s="110" t="s">
        <v>38</v>
      </c>
      <c r="C143" s="138" t="s">
        <v>495</v>
      </c>
      <c r="D143" s="139" t="s">
        <v>496</v>
      </c>
      <c r="E143" s="150"/>
      <c r="F143" s="150"/>
      <c r="G143" s="110" t="str">
        <f>VLOOKUP(C143,'[2]1-8-1本科实验场所数据'!$A$2:$F$150,5,FALSE)</f>
        <v>专业实验室</v>
      </c>
      <c r="H143" s="140">
        <v>697.53</v>
      </c>
      <c r="I143" s="110">
        <v>2</v>
      </c>
      <c r="J143" s="141" t="s">
        <v>557</v>
      </c>
      <c r="K143" s="110" t="s">
        <v>498</v>
      </c>
      <c r="L143" s="110">
        <v>13892843255</v>
      </c>
      <c r="M143" s="142" t="s">
        <v>183</v>
      </c>
      <c r="N143" s="149" t="s">
        <v>558</v>
      </c>
      <c r="O143" s="110" t="s">
        <v>47</v>
      </c>
      <c r="P143" s="110" t="s">
        <v>501</v>
      </c>
      <c r="Q143" s="146">
        <v>4</v>
      </c>
      <c r="R143" s="146">
        <v>4</v>
      </c>
      <c r="S143" s="110">
        <v>0</v>
      </c>
      <c r="T143" s="147" t="s">
        <v>104</v>
      </c>
      <c r="U143" s="110" t="s">
        <v>502</v>
      </c>
      <c r="V143" s="147" t="s">
        <v>554</v>
      </c>
      <c r="W143" s="146"/>
      <c r="X143" s="148"/>
      <c r="Y143" s="110">
        <v>3</v>
      </c>
      <c r="Z143" s="110" t="s">
        <v>114</v>
      </c>
      <c r="AA143" s="144" t="s">
        <v>555</v>
      </c>
      <c r="AB143" s="212" t="s">
        <v>556</v>
      </c>
      <c r="AC143" s="147"/>
      <c r="AD143" s="110"/>
      <c r="AE143" s="110" t="s">
        <v>56</v>
      </c>
      <c r="AF143" s="110" t="s">
        <v>57</v>
      </c>
      <c r="AG143" s="110"/>
      <c r="AH143" s="121"/>
      <c r="AI143" s="121"/>
      <c r="AJ143" s="121">
        <v>35</v>
      </c>
      <c r="AK143" s="121">
        <v>35</v>
      </c>
    </row>
    <row r="144" spans="1:37" ht="28.5" customHeight="1">
      <c r="A144" s="1">
        <v>141</v>
      </c>
      <c r="B144" s="110" t="s">
        <v>38</v>
      </c>
      <c r="C144" s="138" t="s">
        <v>495</v>
      </c>
      <c r="D144" s="139" t="s">
        <v>496</v>
      </c>
      <c r="E144" s="150"/>
      <c r="F144" s="150"/>
      <c r="G144" s="110" t="str">
        <f>VLOOKUP(C144,'[2]1-8-1本科实验场所数据'!$A$2:$F$150,5,FALSE)</f>
        <v>专业实验室</v>
      </c>
      <c r="H144" s="140" t="str">
        <f>VLOOKUP(C144,'[2]1-8-1本科实验场所数据'!$A$2:$F$150,6,FALSE)</f>
        <v>525.01</v>
      </c>
      <c r="I144" s="110">
        <v>2</v>
      </c>
      <c r="J144" s="141" t="s">
        <v>541</v>
      </c>
      <c r="K144" s="110" t="s">
        <v>498</v>
      </c>
      <c r="L144" s="110">
        <v>13892843255</v>
      </c>
      <c r="M144" s="142" t="s">
        <v>212</v>
      </c>
      <c r="N144" s="149" t="s">
        <v>213</v>
      </c>
      <c r="O144" s="111" t="s">
        <v>543</v>
      </c>
      <c r="P144" s="111" t="s">
        <v>57</v>
      </c>
      <c r="Q144" s="146">
        <v>2</v>
      </c>
      <c r="R144" s="146">
        <v>2</v>
      </c>
      <c r="S144" s="110">
        <v>0</v>
      </c>
      <c r="T144" s="147" t="s">
        <v>104</v>
      </c>
      <c r="U144" s="110" t="s">
        <v>502</v>
      </c>
      <c r="V144" s="147"/>
      <c r="W144" s="146"/>
      <c r="X144" s="148"/>
      <c r="Y144" s="110">
        <v>3</v>
      </c>
      <c r="Z144" s="110" t="s">
        <v>114</v>
      </c>
      <c r="AA144" s="146"/>
      <c r="AB144" s="212"/>
      <c r="AC144" s="147"/>
      <c r="AD144" s="110"/>
      <c r="AE144" s="110" t="s">
        <v>56</v>
      </c>
      <c r="AF144" s="110" t="s">
        <v>57</v>
      </c>
      <c r="AG144" s="110"/>
      <c r="AH144" s="121"/>
      <c r="AI144" s="121"/>
      <c r="AJ144" s="121">
        <v>35</v>
      </c>
      <c r="AK144" s="121">
        <v>35</v>
      </c>
    </row>
    <row r="145" spans="1:37" ht="28.5" customHeight="1">
      <c r="A145" s="1">
        <v>142</v>
      </c>
      <c r="B145" s="110" t="s">
        <v>38</v>
      </c>
      <c r="C145" s="138" t="s">
        <v>495</v>
      </c>
      <c r="D145" s="139" t="s">
        <v>496</v>
      </c>
      <c r="E145" s="150"/>
      <c r="F145" s="150"/>
      <c r="G145" s="110" t="str">
        <f>VLOOKUP(C145,'[2]1-8-1本科实验场所数据'!$A$2:$F$150,5,FALSE)</f>
        <v>专业实验室</v>
      </c>
      <c r="H145" s="140" t="str">
        <f>VLOOKUP(C145,'[2]1-8-1本科实验场所数据'!$A$2:$F$150,6,FALSE)</f>
        <v>525.01</v>
      </c>
      <c r="I145" s="110">
        <v>2</v>
      </c>
      <c r="J145" s="141" t="s">
        <v>541</v>
      </c>
      <c r="K145" s="110" t="s">
        <v>498</v>
      </c>
      <c r="L145" s="110">
        <v>13892843255</v>
      </c>
      <c r="M145" s="142" t="s">
        <v>559</v>
      </c>
      <c r="N145" s="149" t="s">
        <v>560</v>
      </c>
      <c r="O145" s="111" t="s">
        <v>561</v>
      </c>
      <c r="P145" s="111" t="s">
        <v>57</v>
      </c>
      <c r="Q145" s="146">
        <v>2</v>
      </c>
      <c r="R145" s="146">
        <v>2</v>
      </c>
      <c r="S145" s="110">
        <v>0</v>
      </c>
      <c r="T145" s="147" t="s">
        <v>104</v>
      </c>
      <c r="U145" s="110" t="s">
        <v>502</v>
      </c>
      <c r="V145" s="110"/>
      <c r="W145" s="110"/>
      <c r="X145" s="148"/>
      <c r="Y145" s="110">
        <v>3</v>
      </c>
      <c r="Z145" s="110" t="s">
        <v>114</v>
      </c>
      <c r="AA145" s="144" t="s">
        <v>555</v>
      </c>
      <c r="AB145" s="178"/>
      <c r="AC145" s="110"/>
      <c r="AD145" s="110"/>
      <c r="AE145" s="110" t="s">
        <v>56</v>
      </c>
      <c r="AF145" s="110" t="s">
        <v>57</v>
      </c>
      <c r="AG145" s="110"/>
      <c r="AH145" s="121"/>
      <c r="AI145" s="121"/>
      <c r="AJ145" s="121">
        <v>35</v>
      </c>
      <c r="AK145" s="121">
        <v>35</v>
      </c>
    </row>
    <row r="146" spans="1:37" ht="28.5" customHeight="1">
      <c r="A146" s="1">
        <v>143</v>
      </c>
      <c r="B146" s="110" t="s">
        <v>38</v>
      </c>
      <c r="C146" s="138" t="s">
        <v>495</v>
      </c>
      <c r="D146" s="139" t="s">
        <v>496</v>
      </c>
      <c r="E146" s="150"/>
      <c r="F146" s="150"/>
      <c r="G146" s="110" t="str">
        <f>VLOOKUP(C146,'[2]1-8-1本科实验场所数据'!$A$2:$F$150,5,FALSE)</f>
        <v>专业实验室</v>
      </c>
      <c r="H146" s="140" t="str">
        <f>VLOOKUP(C146,'[2]1-8-1本科实验场所数据'!$A$2:$F$150,6,FALSE)</f>
        <v>525.01</v>
      </c>
      <c r="I146" s="110">
        <v>2</v>
      </c>
      <c r="J146" s="141" t="s">
        <v>529</v>
      </c>
      <c r="K146" s="110" t="s">
        <v>498</v>
      </c>
      <c r="L146" s="110">
        <v>13892843255</v>
      </c>
      <c r="M146" s="142" t="s">
        <v>562</v>
      </c>
      <c r="N146" s="149" t="s">
        <v>563</v>
      </c>
      <c r="O146" s="110" t="s">
        <v>47</v>
      </c>
      <c r="P146" s="110" t="s">
        <v>501</v>
      </c>
      <c r="Q146" s="146">
        <v>1</v>
      </c>
      <c r="R146" s="146">
        <v>1</v>
      </c>
      <c r="S146" s="110">
        <v>0</v>
      </c>
      <c r="T146" s="147" t="s">
        <v>104</v>
      </c>
      <c r="U146" s="110" t="s">
        <v>502</v>
      </c>
      <c r="V146" s="145" t="s">
        <v>532</v>
      </c>
      <c r="W146" s="146"/>
      <c r="X146" s="146">
        <v>128</v>
      </c>
      <c r="Y146" s="110">
        <v>2</v>
      </c>
      <c r="Z146" s="110" t="s">
        <v>114</v>
      </c>
      <c r="AA146" s="144" t="s">
        <v>94</v>
      </c>
      <c r="AB146" s="178" t="s">
        <v>533</v>
      </c>
      <c r="AC146" s="147"/>
      <c r="AD146" s="110"/>
      <c r="AE146" s="110" t="s">
        <v>56</v>
      </c>
      <c r="AF146" s="110" t="s">
        <v>57</v>
      </c>
      <c r="AG146" s="110"/>
      <c r="AH146" s="121"/>
      <c r="AI146" s="121"/>
      <c r="AJ146" s="121"/>
      <c r="AK146" s="121"/>
    </row>
    <row r="147" spans="1:37" ht="28.5" customHeight="1">
      <c r="A147" s="1">
        <v>144</v>
      </c>
      <c r="B147" s="110" t="s">
        <v>38</v>
      </c>
      <c r="C147" s="138" t="s">
        <v>495</v>
      </c>
      <c r="D147" s="139" t="s">
        <v>496</v>
      </c>
      <c r="E147" s="150"/>
      <c r="F147" s="150"/>
      <c r="G147" s="110" t="str">
        <f>VLOOKUP(C147,'[2]1-8-1本科实验场所数据'!$A$2:$F$150,5,FALSE)</f>
        <v>专业实验室</v>
      </c>
      <c r="H147" s="140" t="str">
        <f>VLOOKUP(C147,'[2]1-8-1本科实验场所数据'!$A$2:$F$150,6,FALSE)</f>
        <v>525.01</v>
      </c>
      <c r="I147" s="110">
        <v>2</v>
      </c>
      <c r="J147" s="141" t="s">
        <v>564</v>
      </c>
      <c r="K147" s="110" t="s">
        <v>498</v>
      </c>
      <c r="L147" s="110">
        <v>13892843255</v>
      </c>
      <c r="M147" s="142" t="s">
        <v>565</v>
      </c>
      <c r="N147" s="149" t="s">
        <v>566</v>
      </c>
      <c r="O147" s="110" t="s">
        <v>47</v>
      </c>
      <c r="P147" s="110" t="s">
        <v>63</v>
      </c>
      <c r="Q147" s="146">
        <v>1</v>
      </c>
      <c r="R147" s="146">
        <v>1</v>
      </c>
      <c r="S147" s="110">
        <v>0</v>
      </c>
      <c r="T147" s="147" t="s">
        <v>104</v>
      </c>
      <c r="U147" s="110" t="s">
        <v>502</v>
      </c>
      <c r="V147" s="145" t="s">
        <v>532</v>
      </c>
      <c r="W147" s="146"/>
      <c r="X147" s="146">
        <v>128</v>
      </c>
      <c r="Y147" s="146">
        <v>2</v>
      </c>
      <c r="Z147" s="110" t="s">
        <v>567</v>
      </c>
      <c r="AA147" s="144" t="s">
        <v>94</v>
      </c>
      <c r="AB147" s="178" t="s">
        <v>533</v>
      </c>
      <c r="AC147" s="147"/>
      <c r="AD147" s="147"/>
      <c r="AE147" s="147"/>
      <c r="AF147" s="110" t="s">
        <v>57</v>
      </c>
      <c r="AG147" s="147"/>
      <c r="AH147" s="151"/>
      <c r="AI147" s="151"/>
      <c r="AJ147" s="121"/>
      <c r="AK147" s="121"/>
    </row>
    <row r="148" spans="1:37" ht="28.5" customHeight="1">
      <c r="A148" s="1">
        <v>145</v>
      </c>
      <c r="B148" s="110" t="s">
        <v>38</v>
      </c>
      <c r="C148" s="138" t="s">
        <v>495</v>
      </c>
      <c r="D148" s="139" t="s">
        <v>496</v>
      </c>
      <c r="E148" s="150"/>
      <c r="F148" s="150"/>
      <c r="G148" s="110" t="str">
        <f>VLOOKUP(C148,'[2]1-8-1本科实验场所数据'!$A$2:$F$150,5,FALSE)</f>
        <v>专业实验室</v>
      </c>
      <c r="H148" s="140" t="str">
        <f>VLOOKUP(C148,'[2]1-8-1本科实验场所数据'!$A$2:$F$150,6,FALSE)</f>
        <v>525.01</v>
      </c>
      <c r="I148" s="110">
        <v>2</v>
      </c>
      <c r="J148" s="141" t="s">
        <v>568</v>
      </c>
      <c r="K148" s="110" t="s">
        <v>498</v>
      </c>
      <c r="L148" s="110">
        <v>13892843255</v>
      </c>
      <c r="M148" s="142" t="s">
        <v>569</v>
      </c>
      <c r="N148" s="149" t="s">
        <v>570</v>
      </c>
      <c r="O148" s="110" t="s">
        <v>47</v>
      </c>
      <c r="P148" s="110" t="s">
        <v>501</v>
      </c>
      <c r="Q148" s="146">
        <v>1</v>
      </c>
      <c r="R148" s="146">
        <v>1</v>
      </c>
      <c r="S148" s="110">
        <v>0</v>
      </c>
      <c r="T148" s="147" t="s">
        <v>104</v>
      </c>
      <c r="U148" s="110" t="s">
        <v>502</v>
      </c>
      <c r="V148" s="145" t="s">
        <v>532</v>
      </c>
      <c r="W148" s="146"/>
      <c r="X148" s="146">
        <v>128</v>
      </c>
      <c r="Y148" s="146">
        <v>2</v>
      </c>
      <c r="Z148" s="110" t="s">
        <v>114</v>
      </c>
      <c r="AA148" s="144" t="s">
        <v>94</v>
      </c>
      <c r="AB148" s="178" t="s">
        <v>533</v>
      </c>
      <c r="AC148" s="147"/>
      <c r="AD148" s="110"/>
      <c r="AE148" s="110" t="s">
        <v>56</v>
      </c>
      <c r="AF148" s="110" t="s">
        <v>57</v>
      </c>
      <c r="AG148" s="110"/>
      <c r="AH148" s="121"/>
      <c r="AI148" s="121"/>
      <c r="AJ148" s="121"/>
      <c r="AK148" s="121"/>
    </row>
    <row r="149" spans="1:37" ht="28.5" customHeight="1">
      <c r="A149" s="1">
        <v>146</v>
      </c>
      <c r="B149" s="110" t="s">
        <v>38</v>
      </c>
      <c r="C149" s="138" t="s">
        <v>495</v>
      </c>
      <c r="D149" s="139" t="s">
        <v>496</v>
      </c>
      <c r="E149" s="150"/>
      <c r="F149" s="150"/>
      <c r="G149" s="110" t="str">
        <f>VLOOKUP(C149,'[2]1-8-1本科实验场所数据'!$A$2:$F$150,5,FALSE)</f>
        <v>专业实验室</v>
      </c>
      <c r="H149" s="140" t="str">
        <f>VLOOKUP(C149,'[2]1-8-1本科实验场所数据'!$A$2:$F$150,6,FALSE)</f>
        <v>525.01</v>
      </c>
      <c r="I149" s="110">
        <v>2</v>
      </c>
      <c r="J149" s="141" t="s">
        <v>564</v>
      </c>
      <c r="K149" s="110" t="s">
        <v>498</v>
      </c>
      <c r="L149" s="110">
        <v>13892843255</v>
      </c>
      <c r="M149" s="152" t="s">
        <v>571</v>
      </c>
      <c r="N149" s="149" t="s">
        <v>572</v>
      </c>
      <c r="O149" s="110" t="s">
        <v>47</v>
      </c>
      <c r="P149" s="110" t="s">
        <v>63</v>
      </c>
      <c r="Q149" s="146">
        <v>1</v>
      </c>
      <c r="R149" s="146">
        <v>1</v>
      </c>
      <c r="S149" s="110">
        <v>0</v>
      </c>
      <c r="T149" s="147" t="s">
        <v>104</v>
      </c>
      <c r="U149" s="110" t="s">
        <v>502</v>
      </c>
      <c r="V149" s="145" t="s">
        <v>532</v>
      </c>
      <c r="W149" s="146"/>
      <c r="X149" s="146">
        <v>128</v>
      </c>
      <c r="Y149" s="146">
        <v>2</v>
      </c>
      <c r="Z149" s="110" t="s">
        <v>114</v>
      </c>
      <c r="AA149" s="144" t="s">
        <v>94</v>
      </c>
      <c r="AB149" s="178" t="s">
        <v>533</v>
      </c>
      <c r="AC149" s="147"/>
      <c r="AD149" s="110"/>
      <c r="AE149" s="110" t="s">
        <v>56</v>
      </c>
      <c r="AF149" s="110" t="s">
        <v>57</v>
      </c>
      <c r="AG149" s="110"/>
      <c r="AH149" s="121"/>
      <c r="AI149" s="121"/>
      <c r="AJ149" s="121"/>
      <c r="AK149" s="121"/>
    </row>
    <row r="150" spans="1:37" ht="51.75" customHeight="1">
      <c r="A150" s="1">
        <v>147</v>
      </c>
      <c r="B150" s="110" t="s">
        <v>38</v>
      </c>
      <c r="C150" s="138" t="s">
        <v>495</v>
      </c>
      <c r="D150" s="139" t="s">
        <v>496</v>
      </c>
      <c r="E150" s="150"/>
      <c r="F150" s="150"/>
      <c r="G150" s="110" t="str">
        <f>VLOOKUP(C150,'[2]1-8-1本科实验场所数据'!$A$2:$F$150,5,FALSE)</f>
        <v>专业实验室</v>
      </c>
      <c r="H150" s="140" t="str">
        <f>VLOOKUP(C150,'[2]1-8-1本科实验场所数据'!$A$2:$F$150,6,FALSE)</f>
        <v>525.01</v>
      </c>
      <c r="I150" s="110">
        <v>2</v>
      </c>
      <c r="J150" s="141" t="s">
        <v>573</v>
      </c>
      <c r="K150" s="110" t="s">
        <v>498</v>
      </c>
      <c r="L150" s="110">
        <v>13892843255</v>
      </c>
      <c r="M150" s="153" t="s">
        <v>574</v>
      </c>
      <c r="N150" s="149" t="s">
        <v>575</v>
      </c>
      <c r="O150" s="110" t="s">
        <v>47</v>
      </c>
      <c r="P150" s="110" t="s">
        <v>501</v>
      </c>
      <c r="Q150" s="146">
        <v>2</v>
      </c>
      <c r="R150" s="146">
        <v>2</v>
      </c>
      <c r="S150" s="110">
        <v>0</v>
      </c>
      <c r="T150" s="147" t="s">
        <v>49</v>
      </c>
      <c r="U150" s="110" t="s">
        <v>502</v>
      </c>
      <c r="V150" s="147" t="s">
        <v>576</v>
      </c>
      <c r="W150" s="146"/>
      <c r="X150" s="146">
        <v>432</v>
      </c>
      <c r="Y150" s="146">
        <v>3</v>
      </c>
      <c r="Z150" s="110" t="s">
        <v>114</v>
      </c>
      <c r="AA150" s="144" t="s">
        <v>577</v>
      </c>
      <c r="AB150" s="212" t="s">
        <v>578</v>
      </c>
      <c r="AC150" s="147"/>
      <c r="AD150" s="110"/>
      <c r="AE150" s="110" t="s">
        <v>56</v>
      </c>
      <c r="AF150" s="110" t="s">
        <v>57</v>
      </c>
      <c r="AG150" s="110"/>
      <c r="AH150" s="121"/>
      <c r="AI150" s="121"/>
      <c r="AJ150" s="121">
        <v>35</v>
      </c>
      <c r="AK150" s="121">
        <v>35</v>
      </c>
    </row>
    <row r="151" spans="1:37" ht="54.75" customHeight="1">
      <c r="A151" s="1">
        <v>148</v>
      </c>
      <c r="B151" s="110" t="s">
        <v>38</v>
      </c>
      <c r="C151" s="138" t="s">
        <v>495</v>
      </c>
      <c r="D151" s="139" t="s">
        <v>496</v>
      </c>
      <c r="E151" s="150"/>
      <c r="F151" s="150"/>
      <c r="G151" s="110" t="str">
        <f>VLOOKUP(C151,'[2]1-8-1本科实验场所数据'!$A$2:$F$150,5,FALSE)</f>
        <v>专业实验室</v>
      </c>
      <c r="H151" s="140" t="str">
        <f>VLOOKUP(C151,'[2]1-8-1本科实验场所数据'!$A$2:$F$150,6,FALSE)</f>
        <v>525.01</v>
      </c>
      <c r="I151" s="110">
        <v>2</v>
      </c>
      <c r="J151" s="141" t="s">
        <v>573</v>
      </c>
      <c r="K151" s="110" t="s">
        <v>498</v>
      </c>
      <c r="L151" s="110">
        <v>13892843255</v>
      </c>
      <c r="M151" s="153" t="s">
        <v>579</v>
      </c>
      <c r="N151" s="149" t="s">
        <v>580</v>
      </c>
      <c r="O151" s="110" t="s">
        <v>47</v>
      </c>
      <c r="P151" s="110" t="s">
        <v>501</v>
      </c>
      <c r="Q151" s="146">
        <v>1</v>
      </c>
      <c r="R151" s="146">
        <v>1</v>
      </c>
      <c r="S151" s="110">
        <v>0</v>
      </c>
      <c r="T151" s="147" t="s">
        <v>49</v>
      </c>
      <c r="U151" s="110" t="s">
        <v>502</v>
      </c>
      <c r="V151" s="147" t="s">
        <v>576</v>
      </c>
      <c r="W151" s="146"/>
      <c r="X151" s="146">
        <v>432</v>
      </c>
      <c r="Y151" s="146">
        <v>3</v>
      </c>
      <c r="Z151" s="110" t="s">
        <v>114</v>
      </c>
      <c r="AA151" s="144" t="s">
        <v>577</v>
      </c>
      <c r="AB151" s="212" t="s">
        <v>578</v>
      </c>
      <c r="AC151" s="147"/>
      <c r="AD151" s="147"/>
      <c r="AE151" s="147"/>
      <c r="AF151" s="110" t="s">
        <v>57</v>
      </c>
      <c r="AG151" s="147"/>
      <c r="AH151" s="151"/>
      <c r="AI151" s="151"/>
      <c r="AJ151" s="121">
        <v>35</v>
      </c>
      <c r="AK151" s="121">
        <v>35</v>
      </c>
    </row>
    <row r="152" spans="1:37" ht="54.75" customHeight="1">
      <c r="A152" s="1">
        <v>149</v>
      </c>
      <c r="B152" s="110" t="s">
        <v>38</v>
      </c>
      <c r="C152" s="138" t="s">
        <v>495</v>
      </c>
      <c r="D152" s="139" t="s">
        <v>496</v>
      </c>
      <c r="E152" s="150"/>
      <c r="F152" s="150"/>
      <c r="G152" s="110" t="str">
        <f>VLOOKUP(C152,'[2]1-8-1本科实验场所数据'!$A$2:$F$150,5,FALSE)</f>
        <v>专业实验室</v>
      </c>
      <c r="H152" s="140" t="str">
        <f>VLOOKUP(C152,'[2]1-8-1本科实验场所数据'!$A$2:$F$150,6,FALSE)</f>
        <v>525.01</v>
      </c>
      <c r="I152" s="110">
        <v>2</v>
      </c>
      <c r="J152" s="141" t="s">
        <v>581</v>
      </c>
      <c r="K152" s="110" t="s">
        <v>498</v>
      </c>
      <c r="L152" s="110">
        <v>13892843255</v>
      </c>
      <c r="M152" s="153" t="s">
        <v>546</v>
      </c>
      <c r="N152" s="149" t="s">
        <v>582</v>
      </c>
      <c r="O152" s="110" t="s">
        <v>47</v>
      </c>
      <c r="P152" s="110" t="s">
        <v>63</v>
      </c>
      <c r="Q152" s="146">
        <v>9</v>
      </c>
      <c r="R152" s="146">
        <v>9</v>
      </c>
      <c r="S152" s="110">
        <v>0</v>
      </c>
      <c r="T152" s="147" t="s">
        <v>49</v>
      </c>
      <c r="U152" s="110" t="s">
        <v>502</v>
      </c>
      <c r="V152" s="145" t="s">
        <v>583</v>
      </c>
      <c r="W152" s="146"/>
      <c r="X152" s="148">
        <v>384</v>
      </c>
      <c r="Y152" s="110">
        <v>3</v>
      </c>
      <c r="Z152" s="110" t="s">
        <v>114</v>
      </c>
      <c r="AA152" s="144" t="s">
        <v>94</v>
      </c>
      <c r="AB152" s="212" t="s">
        <v>583</v>
      </c>
      <c r="AC152" s="147"/>
      <c r="AD152" s="110"/>
      <c r="AE152" s="110" t="s">
        <v>56</v>
      </c>
      <c r="AF152" s="110" t="s">
        <v>57</v>
      </c>
      <c r="AG152" s="110"/>
      <c r="AH152" s="121"/>
      <c r="AI152" s="121"/>
      <c r="AJ152" s="121">
        <v>35</v>
      </c>
      <c r="AK152" s="121">
        <v>35</v>
      </c>
    </row>
    <row r="153" spans="1:37" ht="46.5" customHeight="1">
      <c r="A153" s="1">
        <v>150</v>
      </c>
      <c r="B153" s="110" t="s">
        <v>38</v>
      </c>
      <c r="C153" s="138" t="s">
        <v>495</v>
      </c>
      <c r="D153" s="139" t="s">
        <v>496</v>
      </c>
      <c r="E153" s="150"/>
      <c r="F153" s="150"/>
      <c r="G153" s="110" t="str">
        <f>VLOOKUP(C153,'[2]1-8-1本科实验场所数据'!$A$2:$F$150,5,FALSE)</f>
        <v>专业实验室</v>
      </c>
      <c r="H153" s="140" t="str">
        <f>VLOOKUP(C153,'[2]1-8-1本科实验场所数据'!$A$2:$F$150,6,FALSE)</f>
        <v>525.01</v>
      </c>
      <c r="I153" s="110">
        <v>2</v>
      </c>
      <c r="J153" s="141" t="s">
        <v>584</v>
      </c>
      <c r="K153" s="110" t="s">
        <v>498</v>
      </c>
      <c r="L153" s="110">
        <v>13892843255</v>
      </c>
      <c r="M153" s="153" t="s">
        <v>212</v>
      </c>
      <c r="N153" s="149" t="s">
        <v>585</v>
      </c>
      <c r="O153" s="110" t="s">
        <v>47</v>
      </c>
      <c r="P153" s="110" t="s">
        <v>501</v>
      </c>
      <c r="Q153" s="146">
        <v>12</v>
      </c>
      <c r="R153" s="146">
        <v>12</v>
      </c>
      <c r="S153" s="110">
        <v>0</v>
      </c>
      <c r="T153" s="147" t="s">
        <v>104</v>
      </c>
      <c r="U153" s="110" t="s">
        <v>502</v>
      </c>
      <c r="V153" s="145" t="s">
        <v>583</v>
      </c>
      <c r="W153" s="146"/>
      <c r="X153" s="148">
        <v>384</v>
      </c>
      <c r="Y153" s="110"/>
      <c r="Z153" s="110" t="s">
        <v>114</v>
      </c>
      <c r="AA153" s="144"/>
      <c r="AB153" s="212" t="s">
        <v>583</v>
      </c>
      <c r="AC153" s="147"/>
      <c r="AD153" s="147"/>
      <c r="AE153" s="147"/>
      <c r="AF153" s="110" t="s">
        <v>57</v>
      </c>
      <c r="AG153" s="147"/>
      <c r="AH153" s="151"/>
      <c r="AI153" s="151"/>
      <c r="AJ153" s="121">
        <v>35</v>
      </c>
      <c r="AK153" s="121">
        <v>35</v>
      </c>
    </row>
    <row r="154" spans="1:37" ht="58.5" customHeight="1">
      <c r="A154" s="1">
        <v>151</v>
      </c>
      <c r="B154" s="110" t="s">
        <v>38</v>
      </c>
      <c r="C154" s="138" t="s">
        <v>495</v>
      </c>
      <c r="D154" s="139" t="s">
        <v>496</v>
      </c>
      <c r="E154" s="150"/>
      <c r="F154" s="150"/>
      <c r="G154" s="110" t="str">
        <f>VLOOKUP(C154,'[2]1-8-1本科实验场所数据'!$A$2:$F$150,5,FALSE)</f>
        <v>专业实验室</v>
      </c>
      <c r="H154" s="140" t="str">
        <f>VLOOKUP(C154,'[2]1-8-1本科实验场所数据'!$A$2:$F$150,6,FALSE)</f>
        <v>525.01</v>
      </c>
      <c r="I154" s="110">
        <v>2</v>
      </c>
      <c r="J154" s="141" t="s">
        <v>584</v>
      </c>
      <c r="K154" s="110" t="s">
        <v>498</v>
      </c>
      <c r="L154" s="110">
        <v>13892843255</v>
      </c>
      <c r="M154" s="153" t="s">
        <v>586</v>
      </c>
      <c r="N154" s="149" t="s">
        <v>587</v>
      </c>
      <c r="O154" s="110" t="s">
        <v>47</v>
      </c>
      <c r="P154" s="110" t="s">
        <v>501</v>
      </c>
      <c r="Q154" s="146">
        <v>9</v>
      </c>
      <c r="R154" s="146">
        <v>9</v>
      </c>
      <c r="S154" s="110">
        <v>0</v>
      </c>
      <c r="T154" s="147" t="s">
        <v>104</v>
      </c>
      <c r="U154" s="110" t="s">
        <v>502</v>
      </c>
      <c r="V154" s="145" t="s">
        <v>583</v>
      </c>
      <c r="W154" s="146"/>
      <c r="X154" s="148">
        <v>384</v>
      </c>
      <c r="Y154" s="146">
        <v>3</v>
      </c>
      <c r="Z154" s="110" t="s">
        <v>114</v>
      </c>
      <c r="AA154" s="144" t="s">
        <v>67</v>
      </c>
      <c r="AB154" s="212" t="s">
        <v>583</v>
      </c>
      <c r="AC154" s="147"/>
      <c r="AD154" s="110"/>
      <c r="AE154" s="110" t="s">
        <v>56</v>
      </c>
      <c r="AF154" s="110" t="s">
        <v>57</v>
      </c>
      <c r="AG154" s="110"/>
      <c r="AH154" s="121"/>
      <c r="AI154" s="121"/>
      <c r="AJ154" s="121">
        <v>35</v>
      </c>
      <c r="AK154" s="121">
        <v>35</v>
      </c>
    </row>
    <row r="155" spans="1:37" ht="54.75" customHeight="1">
      <c r="A155" s="1">
        <v>152</v>
      </c>
      <c r="B155" s="154" t="s">
        <v>38</v>
      </c>
      <c r="C155" s="138" t="s">
        <v>495</v>
      </c>
      <c r="D155" s="139" t="s">
        <v>496</v>
      </c>
      <c r="E155" s="154"/>
      <c r="F155" s="154"/>
      <c r="G155" s="154" t="str">
        <f>VLOOKUP(C155,'[2]1-8-1本科实验场所数据'!$A$2:$F$150,5,FALSE)</f>
        <v>专业实验室</v>
      </c>
      <c r="H155" s="155" t="str">
        <f>VLOOKUP(C155,'[2]1-8-1本科实验场所数据'!$A$2:$F$150,6,FALSE)</f>
        <v>525.01</v>
      </c>
      <c r="I155" s="110">
        <v>2</v>
      </c>
      <c r="J155" s="141" t="s">
        <v>584</v>
      </c>
      <c r="K155" s="154" t="s">
        <v>498</v>
      </c>
      <c r="L155" s="154">
        <v>13892843255</v>
      </c>
      <c r="M155" s="153" t="s">
        <v>559</v>
      </c>
      <c r="N155" s="149" t="s">
        <v>588</v>
      </c>
      <c r="O155" s="156" t="s">
        <v>47</v>
      </c>
      <c r="P155" s="110" t="s">
        <v>501</v>
      </c>
      <c r="Q155" s="154" t="s">
        <v>589</v>
      </c>
      <c r="R155" s="154" t="s">
        <v>589</v>
      </c>
      <c r="S155" s="154">
        <v>0</v>
      </c>
      <c r="T155" s="156" t="s">
        <v>104</v>
      </c>
      <c r="U155" s="110" t="s">
        <v>502</v>
      </c>
      <c r="V155" s="145" t="s">
        <v>583</v>
      </c>
      <c r="W155" s="154"/>
      <c r="X155" s="148">
        <v>384</v>
      </c>
      <c r="Y155" s="154"/>
      <c r="Z155" s="110" t="s">
        <v>114</v>
      </c>
      <c r="AA155" s="154"/>
      <c r="AB155" s="212" t="s">
        <v>583</v>
      </c>
      <c r="AC155" s="156"/>
      <c r="AD155" s="156"/>
      <c r="AE155" s="156"/>
      <c r="AF155" s="110" t="s">
        <v>57</v>
      </c>
      <c r="AG155" s="156"/>
      <c r="AH155" s="157"/>
      <c r="AI155" s="157"/>
      <c r="AJ155" s="121">
        <v>35</v>
      </c>
      <c r="AK155" s="121">
        <v>35</v>
      </c>
    </row>
    <row r="156" spans="1:37" ht="54" customHeight="1">
      <c r="A156" s="1">
        <v>153</v>
      </c>
      <c r="B156" s="110" t="s">
        <v>38</v>
      </c>
      <c r="C156" s="138" t="s">
        <v>495</v>
      </c>
      <c r="D156" s="139" t="s">
        <v>496</v>
      </c>
      <c r="E156" s="150"/>
      <c r="F156" s="150"/>
      <c r="G156" s="110" t="str">
        <f>VLOOKUP(C156,'[2]1-8-1本科实验场所数据'!$A$2:$F$150,5,FALSE)</f>
        <v>专业实验室</v>
      </c>
      <c r="H156" s="140" t="str">
        <f>VLOOKUP(C156,'[2]1-8-1本科实验场所数据'!$A$2:$F$150,6,FALSE)</f>
        <v>525.01</v>
      </c>
      <c r="I156" s="110">
        <v>2</v>
      </c>
      <c r="J156" s="141" t="s">
        <v>590</v>
      </c>
      <c r="K156" s="110" t="s">
        <v>498</v>
      </c>
      <c r="L156" s="110">
        <v>13892843255</v>
      </c>
      <c r="M156" s="153" t="s">
        <v>591</v>
      </c>
      <c r="N156" s="149" t="s">
        <v>592</v>
      </c>
      <c r="O156" s="110" t="s">
        <v>47</v>
      </c>
      <c r="P156" s="110" t="s">
        <v>501</v>
      </c>
      <c r="Q156" s="146">
        <v>13</v>
      </c>
      <c r="R156" s="146">
        <v>13</v>
      </c>
      <c r="S156" s="110">
        <v>0</v>
      </c>
      <c r="T156" s="147" t="s">
        <v>104</v>
      </c>
      <c r="U156" s="110" t="s">
        <v>502</v>
      </c>
      <c r="V156" s="145" t="s">
        <v>583</v>
      </c>
      <c r="W156" s="146"/>
      <c r="X156" s="148">
        <v>384</v>
      </c>
      <c r="Y156" s="110">
        <v>3</v>
      </c>
      <c r="Z156" s="110" t="s">
        <v>114</v>
      </c>
      <c r="AA156" s="144" t="s">
        <v>593</v>
      </c>
      <c r="AB156" s="212"/>
      <c r="AC156" s="147"/>
      <c r="AD156" s="110"/>
      <c r="AE156" s="110" t="s">
        <v>56</v>
      </c>
      <c r="AF156" s="110" t="s">
        <v>57</v>
      </c>
      <c r="AG156" s="110"/>
      <c r="AH156" s="121"/>
      <c r="AI156" s="121"/>
      <c r="AJ156" s="121">
        <v>35</v>
      </c>
      <c r="AK156" s="121">
        <v>35</v>
      </c>
    </row>
    <row r="157" spans="1:37" ht="51" customHeight="1">
      <c r="A157" s="1">
        <v>154</v>
      </c>
      <c r="B157" s="110" t="s">
        <v>38</v>
      </c>
      <c r="C157" s="138" t="s">
        <v>495</v>
      </c>
      <c r="D157" s="139" t="s">
        <v>496</v>
      </c>
      <c r="E157" s="150"/>
      <c r="F157" s="150"/>
      <c r="G157" s="110" t="str">
        <f>VLOOKUP(C157,'[2]1-8-1本科实验场所数据'!$A$2:$F$150,5,FALSE)</f>
        <v>专业实验室</v>
      </c>
      <c r="H157" s="140" t="str">
        <f>VLOOKUP(C157,'[2]1-8-1本科实验场所数据'!$A$2:$F$150,6,FALSE)</f>
        <v>525.01</v>
      </c>
      <c r="I157" s="110">
        <v>2</v>
      </c>
      <c r="J157" s="141" t="s">
        <v>541</v>
      </c>
      <c r="K157" s="110" t="s">
        <v>498</v>
      </c>
      <c r="L157" s="110">
        <v>13892843255</v>
      </c>
      <c r="M157" s="153" t="s">
        <v>591</v>
      </c>
      <c r="N157" s="149" t="s">
        <v>594</v>
      </c>
      <c r="O157" s="110" t="s">
        <v>47</v>
      </c>
      <c r="P157" s="110" t="s">
        <v>501</v>
      </c>
      <c r="Q157" s="146">
        <v>2</v>
      </c>
      <c r="R157" s="146">
        <v>2</v>
      </c>
      <c r="S157" s="110">
        <v>0</v>
      </c>
      <c r="T157" s="147" t="s">
        <v>104</v>
      </c>
      <c r="U157" s="110" t="s">
        <v>502</v>
      </c>
      <c r="V157" s="145" t="s">
        <v>583</v>
      </c>
      <c r="W157" s="146"/>
      <c r="X157" s="148">
        <v>384</v>
      </c>
      <c r="Y157" s="110">
        <v>3</v>
      </c>
      <c r="Z157" s="110" t="s">
        <v>114</v>
      </c>
      <c r="AA157" s="144" t="s">
        <v>593</v>
      </c>
      <c r="AB157" s="212"/>
      <c r="AC157" s="147"/>
      <c r="AD157" s="110"/>
      <c r="AE157" s="110" t="s">
        <v>56</v>
      </c>
      <c r="AF157" s="110" t="s">
        <v>57</v>
      </c>
      <c r="AG157" s="110"/>
      <c r="AH157" s="121"/>
      <c r="AI157" s="121"/>
      <c r="AJ157" s="121">
        <v>35</v>
      </c>
      <c r="AK157" s="121">
        <v>35</v>
      </c>
    </row>
    <row r="158" spans="1:37" ht="28.5" customHeight="1">
      <c r="A158" s="1">
        <v>155</v>
      </c>
      <c r="B158" s="110" t="s">
        <v>38</v>
      </c>
      <c r="C158" s="138" t="s">
        <v>495</v>
      </c>
      <c r="D158" s="139" t="s">
        <v>496</v>
      </c>
      <c r="E158" s="150"/>
      <c r="F158" s="150"/>
      <c r="G158" s="110" t="str">
        <f>VLOOKUP(C158,'[2]1-8-1本科实验场所数据'!$A$2:$F$150,5,FALSE)</f>
        <v>专业实验室</v>
      </c>
      <c r="H158" s="140" t="str">
        <f>VLOOKUP(C158,'[2]1-8-1本科实验场所数据'!$A$2:$F$150,6,FALSE)</f>
        <v>525.01</v>
      </c>
      <c r="I158" s="110">
        <v>2</v>
      </c>
      <c r="J158" s="141" t="s">
        <v>564</v>
      </c>
      <c r="K158" s="110" t="s">
        <v>498</v>
      </c>
      <c r="L158" s="110">
        <v>13892843255</v>
      </c>
      <c r="M158" s="153" t="s">
        <v>530</v>
      </c>
      <c r="N158" s="149" t="s">
        <v>595</v>
      </c>
      <c r="O158" s="110" t="s">
        <v>47</v>
      </c>
      <c r="P158" s="110" t="s">
        <v>501</v>
      </c>
      <c r="Q158" s="146">
        <v>2</v>
      </c>
      <c r="R158" s="146">
        <v>2</v>
      </c>
      <c r="S158" s="110">
        <v>0</v>
      </c>
      <c r="T158" s="147" t="s">
        <v>104</v>
      </c>
      <c r="U158" s="110" t="s">
        <v>502</v>
      </c>
      <c r="V158" s="145" t="s">
        <v>532</v>
      </c>
      <c r="W158" s="146"/>
      <c r="X158" s="148">
        <v>128</v>
      </c>
      <c r="Y158" s="110">
        <v>3</v>
      </c>
      <c r="Z158" s="110" t="s">
        <v>114</v>
      </c>
      <c r="AA158" s="144" t="s">
        <v>94</v>
      </c>
      <c r="AB158" s="178" t="s">
        <v>533</v>
      </c>
      <c r="AC158" s="147"/>
      <c r="AD158" s="147"/>
      <c r="AE158" s="147" t="s">
        <v>56</v>
      </c>
      <c r="AF158" s="147" t="s">
        <v>57</v>
      </c>
      <c r="AG158" s="147"/>
      <c r="AH158" s="121"/>
      <c r="AI158" s="121"/>
      <c r="AJ158" s="121">
        <v>35</v>
      </c>
      <c r="AK158" s="121">
        <v>35</v>
      </c>
    </row>
    <row r="159" spans="1:37" ht="30" customHeight="1">
      <c r="A159" s="1">
        <v>156</v>
      </c>
      <c r="B159" s="22" t="s">
        <v>38</v>
      </c>
      <c r="C159" s="22" t="s">
        <v>39</v>
      </c>
      <c r="D159" s="23" t="str">
        <f>VLOOKUP(C159,'[1]1-8-1本科实验场所数据'!$A$2:$F$150,2,FALSE)</f>
        <v>0240501</v>
      </c>
      <c r="E159" s="23"/>
      <c r="F159" s="24"/>
      <c r="G159" s="22" t="str">
        <f>VLOOKUP(C159,'[1]1-8-1本科实验场所数据'!$A$2:$F$150,5,FALSE)</f>
        <v>专业实验室</v>
      </c>
      <c r="H159" s="25" t="str">
        <f>VLOOKUP(C159,'[1]1-8-1本科实验场所数据'!$A$2:$F$150,6,FALSE)</f>
        <v>849.91</v>
      </c>
      <c r="I159" s="2">
        <v>2</v>
      </c>
      <c r="J159" s="2" t="s">
        <v>43</v>
      </c>
      <c r="K159" s="57" t="s">
        <v>243</v>
      </c>
      <c r="L159" s="57">
        <v>15902983466</v>
      </c>
      <c r="M159" s="84" t="s">
        <v>596</v>
      </c>
      <c r="N159" s="185" t="s">
        <v>597</v>
      </c>
      <c r="O159" s="29" t="s">
        <v>47</v>
      </c>
      <c r="P159" s="82" t="s">
        <v>57</v>
      </c>
      <c r="Q159" s="2">
        <v>1</v>
      </c>
      <c r="R159" s="82">
        <v>1</v>
      </c>
      <c r="S159" s="22">
        <v>0</v>
      </c>
      <c r="T159" s="82" t="s">
        <v>105</v>
      </c>
      <c r="U159" s="82"/>
      <c r="V159" s="82"/>
      <c r="W159" s="87"/>
      <c r="X159" s="88">
        <v>0</v>
      </c>
      <c r="Y159" s="89"/>
      <c r="Z159" s="82"/>
      <c r="AA159" s="82"/>
      <c r="AB159" s="213"/>
      <c r="AC159" s="168" t="s">
        <v>647</v>
      </c>
      <c r="AD159" s="169"/>
      <c r="AE159" s="169"/>
      <c r="AF159" s="169"/>
      <c r="AG159" s="169"/>
      <c r="AH159" s="169"/>
      <c r="AI159" s="169"/>
      <c r="AJ159" s="169"/>
      <c r="AK159" s="170"/>
    </row>
    <row r="160" spans="1:37" ht="30" customHeight="1">
      <c r="A160" s="1">
        <v>157</v>
      </c>
      <c r="B160" s="22" t="s">
        <v>38</v>
      </c>
      <c r="C160" s="22" t="s">
        <v>39</v>
      </c>
      <c r="D160" s="23" t="str">
        <f>VLOOKUP(C160,'[1]1-8-1本科实验场所数据'!$A$2:$F$150,2,FALSE)</f>
        <v>0240501</v>
      </c>
      <c r="E160" s="23"/>
      <c r="F160" s="24"/>
      <c r="G160" s="22" t="str">
        <f>VLOOKUP(C160,'[1]1-8-1本科实验场所数据'!$A$2:$F$150,5,FALSE)</f>
        <v>专业实验室</v>
      </c>
      <c r="H160" s="25" t="str">
        <f>VLOOKUP(C160,'[1]1-8-1本科实验场所数据'!$A$2:$F$150,6,FALSE)</f>
        <v>849.91</v>
      </c>
      <c r="I160" s="2">
        <v>2</v>
      </c>
      <c r="J160" s="2" t="s">
        <v>43</v>
      </c>
      <c r="K160" s="57" t="s">
        <v>243</v>
      </c>
      <c r="L160" s="57">
        <v>15902983466</v>
      </c>
      <c r="M160" s="84" t="s">
        <v>598</v>
      </c>
      <c r="N160" s="185" t="s">
        <v>599</v>
      </c>
      <c r="O160" s="29" t="s">
        <v>47</v>
      </c>
      <c r="P160" s="82" t="s">
        <v>57</v>
      </c>
      <c r="Q160" s="2">
        <v>2</v>
      </c>
      <c r="R160" s="82">
        <v>2</v>
      </c>
      <c r="S160" s="22">
        <v>0</v>
      </c>
      <c r="T160" s="82" t="s">
        <v>105</v>
      </c>
      <c r="U160" s="82"/>
      <c r="V160" s="82"/>
      <c r="W160" s="87"/>
      <c r="X160" s="88">
        <v>0</v>
      </c>
      <c r="Y160" s="89"/>
      <c r="Z160" s="82"/>
      <c r="AA160" s="82"/>
      <c r="AB160" s="213"/>
      <c r="AC160" s="168" t="s">
        <v>647</v>
      </c>
      <c r="AD160" s="169"/>
      <c r="AE160" s="169"/>
      <c r="AF160" s="169"/>
      <c r="AG160" s="169"/>
      <c r="AH160" s="169"/>
      <c r="AI160" s="169"/>
      <c r="AJ160" s="169"/>
      <c r="AK160" s="170"/>
    </row>
    <row r="161" spans="1:37" ht="30" customHeight="1">
      <c r="A161" s="1">
        <v>158</v>
      </c>
      <c r="B161" s="22" t="s">
        <v>38</v>
      </c>
      <c r="C161" s="22" t="s">
        <v>39</v>
      </c>
      <c r="D161" s="23" t="str">
        <f>VLOOKUP(C161,'[1]1-8-1本科实验场所数据'!$A$2:$F$150,2,FALSE)</f>
        <v>0240501</v>
      </c>
      <c r="E161" s="23"/>
      <c r="F161" s="24"/>
      <c r="G161" s="22" t="str">
        <f>VLOOKUP(C161,'[1]1-8-1本科实验场所数据'!$A$2:$F$150,5,FALSE)</f>
        <v>专业实验室</v>
      </c>
      <c r="H161" s="25" t="str">
        <f>VLOOKUP(C161,'[1]1-8-1本科实验场所数据'!$A$2:$F$150,6,FALSE)</f>
        <v>849.91</v>
      </c>
      <c r="I161" s="2">
        <v>2</v>
      </c>
      <c r="J161" s="2" t="s">
        <v>43</v>
      </c>
      <c r="K161" s="57" t="s">
        <v>243</v>
      </c>
      <c r="L161" s="57">
        <v>15902983466</v>
      </c>
      <c r="M161" s="84" t="s">
        <v>600</v>
      </c>
      <c r="N161" s="185" t="s">
        <v>601</v>
      </c>
      <c r="O161" s="29" t="s">
        <v>47</v>
      </c>
      <c r="P161" s="82" t="s">
        <v>57</v>
      </c>
      <c r="Q161" s="30">
        <v>1</v>
      </c>
      <c r="R161" s="82">
        <v>1</v>
      </c>
      <c r="S161" s="22">
        <v>0</v>
      </c>
      <c r="T161" s="82" t="s">
        <v>105</v>
      </c>
      <c r="U161" s="82"/>
      <c r="V161" s="82"/>
      <c r="W161" s="87"/>
      <c r="X161" s="88">
        <v>0</v>
      </c>
      <c r="Y161" s="89"/>
      <c r="Z161" s="82"/>
      <c r="AA161" s="82"/>
      <c r="AB161" s="213"/>
      <c r="AC161" s="168" t="s">
        <v>647</v>
      </c>
      <c r="AD161" s="169"/>
      <c r="AE161" s="169"/>
      <c r="AF161" s="169"/>
      <c r="AG161" s="169"/>
      <c r="AH161" s="169"/>
      <c r="AI161" s="169"/>
      <c r="AJ161" s="169"/>
      <c r="AK161" s="170"/>
    </row>
    <row r="162" spans="1:37" ht="30" customHeight="1">
      <c r="A162" s="1">
        <v>159</v>
      </c>
      <c r="B162" s="22" t="s">
        <v>38</v>
      </c>
      <c r="C162" s="22" t="s">
        <v>39</v>
      </c>
      <c r="D162" s="23" t="str">
        <f>VLOOKUP(C162,'[1]1-8-1本科实验场所数据'!$A$2:$F$150,2,FALSE)</f>
        <v>0240501</v>
      </c>
      <c r="E162" s="23"/>
      <c r="F162" s="24"/>
      <c r="G162" s="22" t="str">
        <f>VLOOKUP(C162,'[1]1-8-1本科实验场所数据'!$A$2:$F$150,5,FALSE)</f>
        <v>专业实验室</v>
      </c>
      <c r="H162" s="25" t="str">
        <f>VLOOKUP(C162,'[1]1-8-1本科实验场所数据'!$A$2:$F$150,6,FALSE)</f>
        <v>849.91</v>
      </c>
      <c r="I162" s="2">
        <v>2</v>
      </c>
      <c r="J162" s="2" t="s">
        <v>43</v>
      </c>
      <c r="K162" s="57" t="s">
        <v>243</v>
      </c>
      <c r="L162" s="57">
        <v>15902983466</v>
      </c>
      <c r="M162" s="84" t="s">
        <v>602</v>
      </c>
      <c r="N162" s="185" t="s">
        <v>603</v>
      </c>
      <c r="O162" s="85" t="s">
        <v>47</v>
      </c>
      <c r="P162" s="83" t="s">
        <v>57</v>
      </c>
      <c r="Q162" s="30">
        <v>1</v>
      </c>
      <c r="R162" s="83">
        <v>1</v>
      </c>
      <c r="S162" s="83">
        <v>0</v>
      </c>
      <c r="T162" s="85" t="s">
        <v>105</v>
      </c>
      <c r="U162" s="85"/>
      <c r="V162" s="85"/>
      <c r="W162" s="90"/>
      <c r="X162" s="88">
        <v>0</v>
      </c>
      <c r="Y162" s="85"/>
      <c r="Z162" s="85"/>
      <c r="AA162" s="85"/>
      <c r="AB162" s="214"/>
      <c r="AC162" s="168" t="s">
        <v>647</v>
      </c>
      <c r="AD162" s="169"/>
      <c r="AE162" s="169"/>
      <c r="AF162" s="169"/>
      <c r="AG162" s="169"/>
      <c r="AH162" s="169"/>
      <c r="AI162" s="169"/>
      <c r="AJ162" s="169"/>
      <c r="AK162" s="170"/>
    </row>
    <row r="163" spans="1:37" ht="30" customHeight="1">
      <c r="A163" s="1">
        <v>160</v>
      </c>
      <c r="B163" s="22" t="s">
        <v>38</v>
      </c>
      <c r="C163" s="22" t="s">
        <v>39</v>
      </c>
      <c r="D163" s="23" t="str">
        <f>VLOOKUP(C163,'[1]1-8-1本科实验场所数据'!$A$2:$F$150,2,FALSE)</f>
        <v>0240501</v>
      </c>
      <c r="E163" s="23"/>
      <c r="F163" s="24"/>
      <c r="G163" s="22" t="str">
        <f>VLOOKUP(C163,'[1]1-8-1本科实验场所数据'!$A$2:$F$150,5,FALSE)</f>
        <v>专业实验室</v>
      </c>
      <c r="H163" s="25" t="str">
        <f>VLOOKUP(C163,'[1]1-8-1本科实验场所数据'!$A$2:$F$150,6,FALSE)</f>
        <v>849.91</v>
      </c>
      <c r="I163" s="2">
        <v>2</v>
      </c>
      <c r="J163" s="2" t="s">
        <v>43</v>
      </c>
      <c r="K163" s="57" t="s">
        <v>243</v>
      </c>
      <c r="L163" s="57">
        <v>15902983466</v>
      </c>
      <c r="M163" s="84" t="s">
        <v>604</v>
      </c>
      <c r="N163" s="185" t="s">
        <v>605</v>
      </c>
      <c r="O163" s="29" t="s">
        <v>47</v>
      </c>
      <c r="P163" s="82" t="s">
        <v>57</v>
      </c>
      <c r="Q163" s="2">
        <v>1</v>
      </c>
      <c r="R163" s="82">
        <v>1</v>
      </c>
      <c r="S163" s="22">
        <v>0</v>
      </c>
      <c r="T163" s="82" t="s">
        <v>105</v>
      </c>
      <c r="U163" s="82"/>
      <c r="V163" s="82"/>
      <c r="W163" s="87"/>
      <c r="X163" s="88">
        <v>0</v>
      </c>
      <c r="Y163" s="33"/>
      <c r="Z163" s="22"/>
      <c r="AA163" s="58"/>
      <c r="AB163" s="213"/>
      <c r="AC163" s="168" t="s">
        <v>647</v>
      </c>
      <c r="AD163" s="169"/>
      <c r="AE163" s="169"/>
      <c r="AF163" s="169"/>
      <c r="AG163" s="169"/>
      <c r="AH163" s="169"/>
      <c r="AI163" s="169"/>
      <c r="AJ163" s="169"/>
      <c r="AK163" s="170"/>
    </row>
    <row r="164" spans="1:37" ht="30" customHeight="1">
      <c r="A164" s="1">
        <v>161</v>
      </c>
      <c r="B164" s="22" t="s">
        <v>38</v>
      </c>
      <c r="C164" s="22" t="s">
        <v>39</v>
      </c>
      <c r="D164" s="23" t="str">
        <f>VLOOKUP(C164,'[1]1-8-1本科实验场所数据'!$A$2:$F$150,2,FALSE)</f>
        <v>0240501</v>
      </c>
      <c r="E164" s="23"/>
      <c r="F164" s="24"/>
      <c r="G164" s="22" t="str">
        <f>VLOOKUP(C164,'[1]1-8-1本科实验场所数据'!$A$2:$F$150,5,FALSE)</f>
        <v>专业实验室</v>
      </c>
      <c r="H164" s="25" t="str">
        <f>VLOOKUP(C164,'[1]1-8-1本科实验场所数据'!$A$2:$F$150,6,FALSE)</f>
        <v>849.91</v>
      </c>
      <c r="I164" s="2">
        <v>2</v>
      </c>
      <c r="J164" s="2" t="s">
        <v>43</v>
      </c>
      <c r="K164" s="57" t="s">
        <v>243</v>
      </c>
      <c r="L164" s="57">
        <v>15902983466</v>
      </c>
      <c r="M164" s="84" t="s">
        <v>606</v>
      </c>
      <c r="N164" s="185" t="s">
        <v>607</v>
      </c>
      <c r="O164" s="29" t="s">
        <v>47</v>
      </c>
      <c r="P164" s="82" t="s">
        <v>57</v>
      </c>
      <c r="Q164" s="22">
        <v>1</v>
      </c>
      <c r="R164" s="82">
        <v>1</v>
      </c>
      <c r="S164" s="22">
        <v>0</v>
      </c>
      <c r="T164" s="82" t="s">
        <v>49</v>
      </c>
      <c r="U164" s="82"/>
      <c r="V164" s="82"/>
      <c r="W164" s="87"/>
      <c r="X164" s="88">
        <v>0</v>
      </c>
      <c r="Y164" s="33"/>
      <c r="Z164" s="22"/>
      <c r="AA164" s="58"/>
      <c r="AB164" s="213"/>
      <c r="AC164" s="168" t="s">
        <v>647</v>
      </c>
      <c r="AD164" s="169"/>
      <c r="AE164" s="169"/>
      <c r="AF164" s="169"/>
      <c r="AG164" s="169"/>
      <c r="AH164" s="169"/>
      <c r="AI164" s="169"/>
      <c r="AJ164" s="169"/>
      <c r="AK164" s="170"/>
    </row>
    <row r="165" spans="1:37" ht="30" customHeight="1">
      <c r="A165" s="1">
        <v>162</v>
      </c>
      <c r="B165" s="22" t="s">
        <v>38</v>
      </c>
      <c r="C165" s="22" t="s">
        <v>39</v>
      </c>
      <c r="D165" s="23" t="str">
        <f>VLOOKUP(C165,'[1]1-8-1本科实验场所数据'!$A$2:$F$150,2,FALSE)</f>
        <v>0240501</v>
      </c>
      <c r="E165" s="23"/>
      <c r="F165" s="24"/>
      <c r="G165" s="22" t="str">
        <f>VLOOKUP(C165,'[1]1-8-1本科实验场所数据'!$A$2:$F$150,5,FALSE)</f>
        <v>专业实验室</v>
      </c>
      <c r="H165" s="25" t="str">
        <f>VLOOKUP(C165,'[1]1-8-1本科实验场所数据'!$A$2:$F$150,6,FALSE)</f>
        <v>849.91</v>
      </c>
      <c r="I165" s="2">
        <v>2</v>
      </c>
      <c r="J165" s="2" t="s">
        <v>43</v>
      </c>
      <c r="K165" s="57" t="s">
        <v>243</v>
      </c>
      <c r="L165" s="57">
        <v>15902983466</v>
      </c>
      <c r="M165" s="84" t="s">
        <v>609</v>
      </c>
      <c r="N165" s="185" t="s">
        <v>610</v>
      </c>
      <c r="O165" s="29" t="s">
        <v>47</v>
      </c>
      <c r="P165" s="82" t="s">
        <v>57</v>
      </c>
      <c r="Q165" s="86">
        <v>1</v>
      </c>
      <c r="R165" s="82">
        <v>1</v>
      </c>
      <c r="S165" s="22">
        <v>0</v>
      </c>
      <c r="T165" s="82" t="s">
        <v>105</v>
      </c>
      <c r="U165" s="82"/>
      <c r="V165" s="82"/>
      <c r="W165" s="87"/>
      <c r="X165" s="88">
        <v>0</v>
      </c>
      <c r="Y165" s="33"/>
      <c r="Z165" s="22"/>
      <c r="AA165" s="58"/>
      <c r="AB165" s="213"/>
      <c r="AC165" s="168" t="s">
        <v>647</v>
      </c>
      <c r="AD165" s="169"/>
      <c r="AE165" s="169"/>
      <c r="AF165" s="169"/>
      <c r="AG165" s="169"/>
      <c r="AH165" s="169"/>
      <c r="AI165" s="169"/>
      <c r="AJ165" s="169"/>
      <c r="AK165" s="170"/>
    </row>
    <row r="166" spans="1:37" ht="30" customHeight="1">
      <c r="A166" s="1">
        <v>163</v>
      </c>
      <c r="B166" s="22" t="s">
        <v>38</v>
      </c>
      <c r="C166" s="22" t="s">
        <v>39</v>
      </c>
      <c r="D166" s="23" t="str">
        <f>VLOOKUP(C166,'[1]1-8-1本科实验场所数据'!$A$2:$F$150,2,FALSE)</f>
        <v>0240501</v>
      </c>
      <c r="E166" s="23"/>
      <c r="F166" s="24"/>
      <c r="G166" s="22" t="str">
        <f>VLOOKUP(C166,'[1]1-8-1本科实验场所数据'!$A$2:$F$150,5,FALSE)</f>
        <v>专业实验室</v>
      </c>
      <c r="H166" s="25" t="str">
        <f>VLOOKUP(C166,'[1]1-8-1本科实验场所数据'!$A$2:$F$150,6,FALSE)</f>
        <v>849.91</v>
      </c>
      <c r="I166" s="2">
        <v>2</v>
      </c>
      <c r="J166" s="2" t="s">
        <v>43</v>
      </c>
      <c r="K166" s="57" t="s">
        <v>243</v>
      </c>
      <c r="L166" s="57">
        <v>15902983466</v>
      </c>
      <c r="M166" s="84" t="s">
        <v>611</v>
      </c>
      <c r="N166" s="185" t="s">
        <v>612</v>
      </c>
      <c r="O166" s="29" t="s">
        <v>47</v>
      </c>
      <c r="P166" s="82" t="s">
        <v>57</v>
      </c>
      <c r="Q166" s="86">
        <v>1</v>
      </c>
      <c r="R166" s="82">
        <v>1</v>
      </c>
      <c r="S166" s="22">
        <v>0</v>
      </c>
      <c r="T166" s="82" t="s">
        <v>105</v>
      </c>
      <c r="U166" s="82"/>
      <c r="V166" s="82"/>
      <c r="W166" s="87"/>
      <c r="X166" s="88">
        <v>0</v>
      </c>
      <c r="Y166" s="33"/>
      <c r="Z166" s="22"/>
      <c r="AA166" s="58"/>
      <c r="AB166" s="213"/>
      <c r="AC166" s="168" t="s">
        <v>647</v>
      </c>
      <c r="AD166" s="169"/>
      <c r="AE166" s="169"/>
      <c r="AF166" s="169"/>
      <c r="AG166" s="169"/>
      <c r="AH166" s="169"/>
      <c r="AI166" s="169"/>
      <c r="AJ166" s="169"/>
      <c r="AK166" s="170"/>
    </row>
    <row r="167" spans="1:37" ht="30" customHeight="1">
      <c r="A167" s="1">
        <v>164</v>
      </c>
      <c r="B167" s="22" t="s">
        <v>38</v>
      </c>
      <c r="C167" s="22" t="s">
        <v>39</v>
      </c>
      <c r="D167" s="23" t="str">
        <f>VLOOKUP(C167,'[1]1-8-1本科实验场所数据'!$A$2:$F$150,2,FALSE)</f>
        <v>0240501</v>
      </c>
      <c r="E167" s="23"/>
      <c r="F167" s="24"/>
      <c r="G167" s="22" t="str">
        <f>VLOOKUP(C167,'[1]1-8-1本科实验场所数据'!$A$2:$F$150,5,FALSE)</f>
        <v>专业实验室</v>
      </c>
      <c r="H167" s="25" t="str">
        <f>VLOOKUP(C167,'[1]1-8-1本科实验场所数据'!$A$2:$F$150,6,FALSE)</f>
        <v>849.91</v>
      </c>
      <c r="I167" s="2">
        <v>2</v>
      </c>
      <c r="J167" s="2" t="s">
        <v>43</v>
      </c>
      <c r="K167" s="57" t="s">
        <v>243</v>
      </c>
      <c r="L167" s="57">
        <v>15902983466</v>
      </c>
      <c r="M167" s="91" t="s">
        <v>613</v>
      </c>
      <c r="N167" s="193" t="s">
        <v>614</v>
      </c>
      <c r="O167" s="29" t="s">
        <v>47</v>
      </c>
      <c r="P167" s="22" t="s">
        <v>57</v>
      </c>
      <c r="Q167" s="86">
        <v>1</v>
      </c>
      <c r="R167" s="22">
        <v>1</v>
      </c>
      <c r="S167" s="22">
        <v>0</v>
      </c>
      <c r="T167" s="57" t="s">
        <v>105</v>
      </c>
      <c r="U167" s="29"/>
      <c r="V167" s="29"/>
      <c r="W167" s="60"/>
      <c r="X167" s="88">
        <v>0</v>
      </c>
      <c r="Y167" s="61"/>
      <c r="Z167" s="29"/>
      <c r="AA167" s="29"/>
      <c r="AB167" s="201"/>
      <c r="AC167" s="168" t="s">
        <v>647</v>
      </c>
      <c r="AD167" s="169"/>
      <c r="AE167" s="169"/>
      <c r="AF167" s="169"/>
      <c r="AG167" s="169"/>
      <c r="AH167" s="169"/>
      <c r="AI167" s="169"/>
      <c r="AJ167" s="169"/>
      <c r="AK167" s="170"/>
    </row>
    <row r="168" spans="1:37" ht="30" customHeight="1">
      <c r="A168" s="1">
        <v>165</v>
      </c>
      <c r="B168" s="2" t="s">
        <v>38</v>
      </c>
      <c r="C168" s="2" t="s">
        <v>39</v>
      </c>
      <c r="D168" s="3" t="str">
        <f>VLOOKUP(C168,'[1]1-8-1本科实验场所数据'!$A$2:$F$150,2,FALSE)</f>
        <v>0240501</v>
      </c>
      <c r="E168" s="3"/>
      <c r="F168" s="4"/>
      <c r="G168" s="2" t="str">
        <f>VLOOKUP(C168,'[1]1-8-1本科实验场所数据'!$A$2:$F$150,5,FALSE)</f>
        <v>专业实验室</v>
      </c>
      <c r="H168" s="5" t="str">
        <f>VLOOKUP(C168,'[1]1-8-1本科实验场所数据'!$A$2:$F$150,6,FALSE)</f>
        <v>849.91</v>
      </c>
      <c r="I168" s="2">
        <v>2</v>
      </c>
      <c r="J168" s="2" t="s">
        <v>43</v>
      </c>
      <c r="K168" s="57" t="s">
        <v>243</v>
      </c>
      <c r="L168" s="57">
        <v>15902983466</v>
      </c>
      <c r="M168" s="92" t="s">
        <v>630</v>
      </c>
      <c r="N168" s="194" t="s">
        <v>631</v>
      </c>
      <c r="O168" s="57" t="s">
        <v>47</v>
      </c>
      <c r="P168" s="2" t="s">
        <v>57</v>
      </c>
      <c r="Q168" s="86">
        <v>1</v>
      </c>
      <c r="R168" s="2">
        <v>1</v>
      </c>
      <c r="S168" s="2">
        <v>0</v>
      </c>
      <c r="T168" s="57" t="s">
        <v>105</v>
      </c>
      <c r="U168" s="57"/>
      <c r="V168" s="57"/>
      <c r="W168" s="94"/>
      <c r="X168" s="95">
        <v>0</v>
      </c>
      <c r="Y168" s="93"/>
      <c r="Z168" s="57"/>
      <c r="AA168" s="57"/>
      <c r="AB168" s="199"/>
      <c r="AC168" s="168" t="s">
        <v>647</v>
      </c>
      <c r="AD168" s="169"/>
      <c r="AE168" s="169"/>
      <c r="AF168" s="169"/>
      <c r="AG168" s="169"/>
      <c r="AH168" s="169"/>
      <c r="AI168" s="169"/>
      <c r="AJ168" s="169"/>
      <c r="AK168" s="170"/>
    </row>
    <row r="169" spans="1:37" ht="30" customHeight="1">
      <c r="A169" s="1">
        <v>166</v>
      </c>
      <c r="B169" s="2" t="s">
        <v>38</v>
      </c>
      <c r="C169" s="2" t="s">
        <v>39</v>
      </c>
      <c r="D169" s="3" t="str">
        <f>VLOOKUP(C169,'[1]1-8-1本科实验场所数据'!$A$2:$F$150,2,FALSE)</f>
        <v>0240501</v>
      </c>
      <c r="E169" s="3"/>
      <c r="F169" s="4"/>
      <c r="G169" s="2" t="str">
        <f>VLOOKUP(C169,'[1]1-8-1本科实验场所数据'!$A$2:$F$150,5,FALSE)</f>
        <v>专业实验室</v>
      </c>
      <c r="H169" s="5" t="str">
        <f>VLOOKUP(C169,'[1]1-8-1本科实验场所数据'!$A$2:$F$150,6,FALSE)</f>
        <v>849.91</v>
      </c>
      <c r="I169" s="2">
        <v>2</v>
      </c>
      <c r="J169" s="2" t="s">
        <v>43</v>
      </c>
      <c r="K169" s="57" t="s">
        <v>243</v>
      </c>
      <c r="L169" s="57">
        <v>15902983466</v>
      </c>
      <c r="M169" s="92" t="s">
        <v>615</v>
      </c>
      <c r="N169" s="194" t="s">
        <v>616</v>
      </c>
      <c r="O169" s="57" t="s">
        <v>47</v>
      </c>
      <c r="P169" s="2" t="s">
        <v>57</v>
      </c>
      <c r="Q169" s="7">
        <v>3</v>
      </c>
      <c r="R169" s="2">
        <v>3</v>
      </c>
      <c r="S169" s="2">
        <v>0</v>
      </c>
      <c r="T169" s="57" t="s">
        <v>105</v>
      </c>
      <c r="U169" s="57"/>
      <c r="V169" s="57"/>
      <c r="W169" s="94"/>
      <c r="X169" s="95">
        <v>0</v>
      </c>
      <c r="Y169" s="93"/>
      <c r="Z169" s="57"/>
      <c r="AA169" s="57"/>
      <c r="AB169" s="199"/>
      <c r="AC169" s="168" t="s">
        <v>647</v>
      </c>
      <c r="AD169" s="169"/>
      <c r="AE169" s="169"/>
      <c r="AF169" s="169"/>
      <c r="AG169" s="169"/>
      <c r="AH169" s="169"/>
      <c r="AI169" s="169"/>
      <c r="AJ169" s="169"/>
      <c r="AK169" s="170"/>
    </row>
    <row r="170" spans="1:37" ht="30" customHeight="1">
      <c r="A170" s="1">
        <v>167</v>
      </c>
      <c r="B170" s="2" t="s">
        <v>38</v>
      </c>
      <c r="C170" s="2" t="s">
        <v>39</v>
      </c>
      <c r="D170" s="3" t="str">
        <f>VLOOKUP(C170,'[1]1-8-1本科实验场所数据'!$A$2:$F$150,2,FALSE)</f>
        <v>0240501</v>
      </c>
      <c r="E170" s="3"/>
      <c r="F170" s="4"/>
      <c r="G170" s="2" t="str">
        <f>VLOOKUP(C170,'[1]1-8-1本科实验场所数据'!$A$2:$F$150,5,FALSE)</f>
        <v>专业实验室</v>
      </c>
      <c r="H170" s="5" t="str">
        <f>VLOOKUP(C170,'[1]1-8-1本科实验场所数据'!$A$2:$F$150,6,FALSE)</f>
        <v>849.91</v>
      </c>
      <c r="I170" s="2">
        <v>2</v>
      </c>
      <c r="J170" s="2" t="s">
        <v>43</v>
      </c>
      <c r="K170" s="57" t="s">
        <v>243</v>
      </c>
      <c r="L170" s="57">
        <v>15902983466</v>
      </c>
      <c r="M170" s="96" t="s">
        <v>632</v>
      </c>
      <c r="N170" s="194" t="s">
        <v>633</v>
      </c>
      <c r="O170" s="57" t="s">
        <v>47</v>
      </c>
      <c r="P170" s="2" t="s">
        <v>57</v>
      </c>
      <c r="Q170" s="7">
        <v>1</v>
      </c>
      <c r="R170" s="2">
        <v>1</v>
      </c>
      <c r="S170" s="2">
        <v>0</v>
      </c>
      <c r="T170" s="57" t="s">
        <v>105</v>
      </c>
      <c r="U170" s="57"/>
      <c r="V170" s="57"/>
      <c r="W170" s="94"/>
      <c r="X170" s="95">
        <v>0</v>
      </c>
      <c r="Y170" s="93"/>
      <c r="Z170" s="57"/>
      <c r="AA170" s="57"/>
      <c r="AB170" s="199"/>
      <c r="AC170" s="168" t="s">
        <v>647</v>
      </c>
      <c r="AD170" s="169"/>
      <c r="AE170" s="169"/>
      <c r="AF170" s="169"/>
      <c r="AG170" s="169"/>
      <c r="AH170" s="169"/>
      <c r="AI170" s="169"/>
      <c r="AJ170" s="169"/>
      <c r="AK170" s="170"/>
    </row>
    <row r="171" spans="1:37" ht="30" customHeight="1">
      <c r="A171" s="1">
        <v>168</v>
      </c>
      <c r="B171" s="2" t="s">
        <v>38</v>
      </c>
      <c r="C171" s="2" t="s">
        <v>39</v>
      </c>
      <c r="D171" s="3" t="str">
        <f>VLOOKUP(C171,'[1]1-8-1本科实验场所数据'!$A$2:$F$150,2,FALSE)</f>
        <v>0240501</v>
      </c>
      <c r="E171" s="3"/>
      <c r="F171" s="4"/>
      <c r="G171" s="2" t="str">
        <f>VLOOKUP(C171,'[1]1-8-1本科实验场所数据'!$A$2:$F$150,5,FALSE)</f>
        <v>专业实验室</v>
      </c>
      <c r="H171" s="5" t="str">
        <f>VLOOKUP(C171,'[1]1-8-1本科实验场所数据'!$A$2:$F$150,6,FALSE)</f>
        <v>849.91</v>
      </c>
      <c r="I171" s="2">
        <v>2</v>
      </c>
      <c r="J171" s="2" t="s">
        <v>43</v>
      </c>
      <c r="K171" s="57" t="s">
        <v>243</v>
      </c>
      <c r="L171" s="57">
        <v>15902983466</v>
      </c>
      <c r="M171" s="109" t="s">
        <v>649</v>
      </c>
      <c r="N171" s="194" t="s">
        <v>617</v>
      </c>
      <c r="O171" s="57" t="s">
        <v>47</v>
      </c>
      <c r="P171" s="2" t="s">
        <v>57</v>
      </c>
      <c r="Q171" s="7">
        <v>3</v>
      </c>
      <c r="R171" s="2">
        <v>3</v>
      </c>
      <c r="S171" s="2">
        <v>0</v>
      </c>
      <c r="T171" s="57" t="s">
        <v>105</v>
      </c>
      <c r="U171" s="57"/>
      <c r="V171" s="57"/>
      <c r="W171" s="94"/>
      <c r="X171" s="95">
        <v>0</v>
      </c>
      <c r="Y171" s="93"/>
      <c r="Z171" s="57"/>
      <c r="AA171" s="57"/>
      <c r="AB171" s="199"/>
      <c r="AC171" s="168" t="s">
        <v>647</v>
      </c>
      <c r="AD171" s="169"/>
      <c r="AE171" s="169"/>
      <c r="AF171" s="169"/>
      <c r="AG171" s="169"/>
      <c r="AH171" s="169"/>
      <c r="AI171" s="169"/>
      <c r="AJ171" s="169"/>
      <c r="AK171" s="170"/>
    </row>
    <row r="172" spans="1:37" ht="30" customHeight="1">
      <c r="A172" s="1">
        <v>169</v>
      </c>
      <c r="B172" s="2" t="s">
        <v>38</v>
      </c>
      <c r="C172" s="2" t="s">
        <v>39</v>
      </c>
      <c r="D172" s="3" t="str">
        <f>VLOOKUP(C172,'[1]1-8-1本科实验场所数据'!$A$2:$F$150,2,FALSE)</f>
        <v>0240501</v>
      </c>
      <c r="E172" s="3"/>
      <c r="F172" s="4"/>
      <c r="G172" s="2" t="str">
        <f>VLOOKUP(C172,'[1]1-8-1本科实验场所数据'!$A$2:$F$150,5,FALSE)</f>
        <v>专业实验室</v>
      </c>
      <c r="H172" s="5" t="str">
        <f>VLOOKUP(C172,'[1]1-8-1本科实验场所数据'!$A$2:$F$150,6,FALSE)</f>
        <v>849.91</v>
      </c>
      <c r="I172" s="2">
        <v>2</v>
      </c>
      <c r="J172" s="2" t="s">
        <v>43</v>
      </c>
      <c r="K172" s="57" t="s">
        <v>243</v>
      </c>
      <c r="L172" s="57">
        <v>15902983466</v>
      </c>
      <c r="M172" s="96" t="s">
        <v>634</v>
      </c>
      <c r="N172" s="194" t="s">
        <v>635</v>
      </c>
      <c r="O172" s="57" t="s">
        <v>47</v>
      </c>
      <c r="P172" s="2" t="s">
        <v>57</v>
      </c>
      <c r="Q172" s="7">
        <v>3</v>
      </c>
      <c r="R172" s="2">
        <v>3</v>
      </c>
      <c r="S172" s="2">
        <v>0</v>
      </c>
      <c r="T172" s="57" t="s">
        <v>105</v>
      </c>
      <c r="U172" s="57"/>
      <c r="V172" s="57"/>
      <c r="W172" s="94"/>
      <c r="X172" s="95">
        <v>0</v>
      </c>
      <c r="Y172" s="93"/>
      <c r="Z172" s="57"/>
      <c r="AA172" s="57"/>
      <c r="AB172" s="199"/>
      <c r="AC172" s="168" t="s">
        <v>647</v>
      </c>
      <c r="AD172" s="169"/>
      <c r="AE172" s="169"/>
      <c r="AF172" s="169"/>
      <c r="AG172" s="169"/>
      <c r="AH172" s="169"/>
      <c r="AI172" s="169"/>
      <c r="AJ172" s="169"/>
      <c r="AK172" s="170"/>
    </row>
    <row r="173" spans="1:37" ht="30" customHeight="1">
      <c r="A173" s="1">
        <v>170</v>
      </c>
      <c r="B173" s="2" t="s">
        <v>38</v>
      </c>
      <c r="C173" s="2" t="s">
        <v>39</v>
      </c>
      <c r="D173" s="3" t="str">
        <f>VLOOKUP(C173,'[1]1-8-1本科实验场所数据'!$A$2:$F$150,2,FALSE)</f>
        <v>0240501</v>
      </c>
      <c r="E173" s="3"/>
      <c r="F173" s="4"/>
      <c r="G173" s="2" t="str">
        <f>VLOOKUP(C173,'[1]1-8-1本科实验场所数据'!$A$2:$F$150,5,FALSE)</f>
        <v>专业实验室</v>
      </c>
      <c r="H173" s="5" t="str">
        <f>VLOOKUP(C173,'[1]1-8-1本科实验场所数据'!$A$2:$F$150,6,FALSE)</f>
        <v>849.91</v>
      </c>
      <c r="I173" s="2">
        <v>2</v>
      </c>
      <c r="J173" s="2" t="s">
        <v>43</v>
      </c>
      <c r="K173" s="57" t="s">
        <v>243</v>
      </c>
      <c r="L173" s="57">
        <v>15902983466</v>
      </c>
      <c r="M173" s="109" t="s">
        <v>648</v>
      </c>
      <c r="N173" s="194" t="s">
        <v>618</v>
      </c>
      <c r="O173" s="57" t="s">
        <v>47</v>
      </c>
      <c r="P173" s="2" t="s">
        <v>57</v>
      </c>
      <c r="Q173" s="7">
        <v>3</v>
      </c>
      <c r="R173" s="2">
        <v>3</v>
      </c>
      <c r="S173" s="2">
        <v>0</v>
      </c>
      <c r="T173" s="57" t="s">
        <v>105</v>
      </c>
      <c r="U173" s="57"/>
      <c r="V173" s="57"/>
      <c r="W173" s="94"/>
      <c r="X173" s="95">
        <v>0</v>
      </c>
      <c r="Y173" s="93"/>
      <c r="Z173" s="57"/>
      <c r="AA173" s="57"/>
      <c r="AB173" s="199"/>
      <c r="AC173" s="168" t="s">
        <v>647</v>
      </c>
      <c r="AD173" s="169"/>
      <c r="AE173" s="169"/>
      <c r="AF173" s="169"/>
      <c r="AG173" s="169"/>
      <c r="AH173" s="169"/>
      <c r="AI173" s="169"/>
      <c r="AJ173" s="169"/>
      <c r="AK173" s="170"/>
    </row>
    <row r="174" spans="1:37" ht="30" customHeight="1">
      <c r="A174" s="1">
        <v>171</v>
      </c>
      <c r="B174" s="2" t="s">
        <v>38</v>
      </c>
      <c r="C174" s="2" t="s">
        <v>39</v>
      </c>
      <c r="D174" s="3" t="str">
        <f>VLOOKUP(C174,'[1]1-8-1本科实验场所数据'!$A$2:$F$150,2,FALSE)</f>
        <v>0240501</v>
      </c>
      <c r="E174" s="3"/>
      <c r="F174" s="4"/>
      <c r="G174" s="2" t="str">
        <f>VLOOKUP(C174,'[1]1-8-1本科实验场所数据'!$A$2:$F$150,5,FALSE)</f>
        <v>专业实验室</v>
      </c>
      <c r="H174" s="5" t="str">
        <f>VLOOKUP(C174,'[1]1-8-1本科实验场所数据'!$A$2:$F$150,6,FALSE)</f>
        <v>849.91</v>
      </c>
      <c r="I174" s="2">
        <v>2</v>
      </c>
      <c r="J174" s="2" t="s">
        <v>43</v>
      </c>
      <c r="K174" s="57" t="s">
        <v>243</v>
      </c>
      <c r="L174" s="57">
        <v>15902983466</v>
      </c>
      <c r="M174" s="92" t="s">
        <v>636</v>
      </c>
      <c r="N174" s="195" t="s">
        <v>637</v>
      </c>
      <c r="O174" s="57" t="s">
        <v>47</v>
      </c>
      <c r="P174" s="97" t="s">
        <v>480</v>
      </c>
      <c r="Q174" s="98">
        <v>1</v>
      </c>
      <c r="R174" s="97">
        <v>1</v>
      </c>
      <c r="S174" s="2">
        <v>0</v>
      </c>
      <c r="T174" s="97" t="s">
        <v>105</v>
      </c>
      <c r="U174" s="97"/>
      <c r="V174" s="97"/>
      <c r="W174" s="99"/>
      <c r="X174" s="95">
        <v>0</v>
      </c>
      <c r="Y174" s="9"/>
      <c r="Z174" s="2"/>
      <c r="AA174" s="59"/>
      <c r="AB174" s="207"/>
      <c r="AC174" s="168" t="s">
        <v>647</v>
      </c>
      <c r="AD174" s="169"/>
      <c r="AE174" s="169"/>
      <c r="AF174" s="169"/>
      <c r="AG174" s="169"/>
      <c r="AH174" s="169"/>
      <c r="AI174" s="169"/>
      <c r="AJ174" s="169"/>
      <c r="AK174" s="170"/>
    </row>
    <row r="175" spans="1:37" ht="30" customHeight="1">
      <c r="A175" s="1">
        <v>172</v>
      </c>
      <c r="B175" s="2" t="s">
        <v>38</v>
      </c>
      <c r="C175" s="2" t="s">
        <v>39</v>
      </c>
      <c r="D175" s="3" t="str">
        <f>VLOOKUP(C175,'[1]1-8-1本科实验场所数据'!$A$2:$F$150,2,FALSE)</f>
        <v>0240501</v>
      </c>
      <c r="E175" s="3"/>
      <c r="F175" s="4"/>
      <c r="G175" s="2" t="str">
        <f>VLOOKUP(C175,'[1]1-8-1本科实验场所数据'!$A$2:$F$150,5,FALSE)</f>
        <v>专业实验室</v>
      </c>
      <c r="H175" s="5" t="str">
        <f>VLOOKUP(C175,'[1]1-8-1本科实验场所数据'!$A$2:$F$150,6,FALSE)</f>
        <v>849.91</v>
      </c>
      <c r="I175" s="2">
        <v>2</v>
      </c>
      <c r="J175" s="2" t="s">
        <v>43</v>
      </c>
      <c r="K175" s="57" t="s">
        <v>243</v>
      </c>
      <c r="L175" s="57">
        <v>15902983466</v>
      </c>
      <c r="M175" s="96" t="s">
        <v>638</v>
      </c>
      <c r="N175" s="194" t="s">
        <v>639</v>
      </c>
      <c r="O175" s="57" t="s">
        <v>47</v>
      </c>
      <c r="P175" s="2" t="s">
        <v>57</v>
      </c>
      <c r="Q175" s="7">
        <v>1</v>
      </c>
      <c r="R175" s="2">
        <v>1</v>
      </c>
      <c r="S175" s="2">
        <v>0</v>
      </c>
      <c r="T175" s="57" t="s">
        <v>105</v>
      </c>
      <c r="U175" s="57"/>
      <c r="V175" s="57"/>
      <c r="W175" s="94"/>
      <c r="X175" s="95">
        <v>0</v>
      </c>
      <c r="Y175" s="93"/>
      <c r="Z175" s="57"/>
      <c r="AA175" s="57"/>
      <c r="AB175" s="199"/>
      <c r="AC175" s="168" t="s">
        <v>647</v>
      </c>
      <c r="AD175" s="169"/>
      <c r="AE175" s="169"/>
      <c r="AF175" s="169"/>
      <c r="AG175" s="169"/>
      <c r="AH175" s="169"/>
      <c r="AI175" s="169"/>
      <c r="AJ175" s="169"/>
      <c r="AK175" s="170"/>
    </row>
    <row r="176" spans="1:37" ht="30" customHeight="1">
      <c r="A176" s="1">
        <v>173</v>
      </c>
      <c r="B176" s="2" t="s">
        <v>38</v>
      </c>
      <c r="C176" s="2" t="s">
        <v>39</v>
      </c>
      <c r="D176" s="3" t="str">
        <f>VLOOKUP(C176,'[1]1-8-1本科实验场所数据'!$A$2:$F$150,2,FALSE)</f>
        <v>0240501</v>
      </c>
      <c r="E176" s="3"/>
      <c r="F176" s="4"/>
      <c r="G176" s="2" t="str">
        <f>VLOOKUP(C176,'[1]1-8-1本科实验场所数据'!$A$2:$F$150,5,FALSE)</f>
        <v>专业实验室</v>
      </c>
      <c r="H176" s="5" t="str">
        <f>VLOOKUP(C176,'[1]1-8-1本科实验场所数据'!$A$2:$F$150,6,FALSE)</f>
        <v>849.91</v>
      </c>
      <c r="I176" s="2">
        <v>2</v>
      </c>
      <c r="J176" s="2" t="s">
        <v>43</v>
      </c>
      <c r="K176" s="57" t="s">
        <v>243</v>
      </c>
      <c r="L176" s="57">
        <v>15902983466</v>
      </c>
      <c r="M176" s="96" t="s">
        <v>640</v>
      </c>
      <c r="N176" s="194" t="s">
        <v>619</v>
      </c>
      <c r="O176" s="57" t="s">
        <v>47</v>
      </c>
      <c r="P176" s="2" t="s">
        <v>57</v>
      </c>
      <c r="Q176" s="7">
        <v>1</v>
      </c>
      <c r="R176" s="2">
        <v>1</v>
      </c>
      <c r="S176" s="2">
        <v>0</v>
      </c>
      <c r="T176" s="57" t="s">
        <v>105</v>
      </c>
      <c r="U176" s="57"/>
      <c r="V176" s="57"/>
      <c r="W176" s="94"/>
      <c r="X176" s="95">
        <v>0</v>
      </c>
      <c r="Y176" s="93"/>
      <c r="Z176" s="57"/>
      <c r="AA176" s="57"/>
      <c r="AB176" s="199"/>
      <c r="AC176" s="168" t="s">
        <v>647</v>
      </c>
      <c r="AD176" s="169"/>
      <c r="AE176" s="169"/>
      <c r="AF176" s="169"/>
      <c r="AG176" s="169"/>
      <c r="AH176" s="169"/>
      <c r="AI176" s="169"/>
      <c r="AJ176" s="169"/>
      <c r="AK176" s="170"/>
    </row>
    <row r="177" spans="1:37" ht="30" customHeight="1">
      <c r="A177" s="1">
        <v>174</v>
      </c>
      <c r="B177" s="2" t="s">
        <v>38</v>
      </c>
      <c r="C177" s="2" t="s">
        <v>39</v>
      </c>
      <c r="D177" s="3" t="str">
        <f>VLOOKUP(C177,'[1]1-8-1本科实验场所数据'!$A$2:$F$150,2,FALSE)</f>
        <v>0240501</v>
      </c>
      <c r="E177" s="3"/>
      <c r="F177" s="4"/>
      <c r="G177" s="2" t="str">
        <f>VLOOKUP(C177,'[1]1-8-1本科实验场所数据'!$A$2:$F$150,5,FALSE)</f>
        <v>专业实验室</v>
      </c>
      <c r="H177" s="5" t="str">
        <f>VLOOKUP(C177,'[1]1-8-1本科实验场所数据'!$A$2:$F$150,6,FALSE)</f>
        <v>849.91</v>
      </c>
      <c r="I177" s="2">
        <v>2</v>
      </c>
      <c r="J177" s="2" t="s">
        <v>43</v>
      </c>
      <c r="K177" s="100" t="s">
        <v>243</v>
      </c>
      <c r="L177" s="100">
        <v>15902983466</v>
      </c>
      <c r="M177" s="101" t="s">
        <v>641</v>
      </c>
      <c r="N177" s="196" t="s">
        <v>642</v>
      </c>
      <c r="O177" s="100" t="s">
        <v>47</v>
      </c>
      <c r="P177" s="16" t="s">
        <v>57</v>
      </c>
      <c r="Q177" s="103">
        <v>1</v>
      </c>
      <c r="R177" s="16">
        <v>1</v>
      </c>
      <c r="S177" s="16">
        <v>0</v>
      </c>
      <c r="T177" s="100" t="s">
        <v>105</v>
      </c>
      <c r="U177" s="100"/>
      <c r="V177" s="100"/>
      <c r="W177" s="104"/>
      <c r="X177" s="95">
        <v>0</v>
      </c>
      <c r="Y177" s="102"/>
      <c r="Z177" s="100"/>
      <c r="AA177" s="100"/>
      <c r="AB177" s="200"/>
      <c r="AC177" s="168" t="s">
        <v>647</v>
      </c>
      <c r="AD177" s="169"/>
      <c r="AE177" s="169"/>
      <c r="AF177" s="169"/>
      <c r="AG177" s="169"/>
      <c r="AH177" s="169"/>
      <c r="AI177" s="169"/>
      <c r="AJ177" s="169"/>
      <c r="AK177" s="170"/>
    </row>
    <row r="178" spans="1:37" ht="30" customHeight="1">
      <c r="A178" s="1">
        <v>175</v>
      </c>
      <c r="B178" s="2" t="s">
        <v>38</v>
      </c>
      <c r="C178" s="2" t="s">
        <v>39</v>
      </c>
      <c r="D178" s="3" t="str">
        <f>VLOOKUP(C178,'[1]1-8-1本科实验场所数据'!$A$2:$F$150,2,FALSE)</f>
        <v>0240501</v>
      </c>
      <c r="E178" s="3"/>
      <c r="F178" s="4"/>
      <c r="G178" s="2" t="str">
        <f>VLOOKUP(C178,'[1]1-8-1本科实验场所数据'!$A$2:$F$150,5,FALSE)</f>
        <v>专业实验室</v>
      </c>
      <c r="H178" s="5" t="str">
        <f>VLOOKUP(C178,'[1]1-8-1本科实验场所数据'!$A$2:$F$150,6,FALSE)</f>
        <v>849.91</v>
      </c>
      <c r="I178" s="2">
        <v>2</v>
      </c>
      <c r="J178" s="2" t="s">
        <v>43</v>
      </c>
      <c r="K178" s="57" t="s">
        <v>243</v>
      </c>
      <c r="L178" s="57">
        <v>15902983466</v>
      </c>
      <c r="M178" s="96" t="s">
        <v>643</v>
      </c>
      <c r="N178" s="197" t="s">
        <v>644</v>
      </c>
      <c r="O178" s="57" t="s">
        <v>47</v>
      </c>
      <c r="P178" s="2" t="s">
        <v>57</v>
      </c>
      <c r="Q178" s="7">
        <v>1</v>
      </c>
      <c r="R178" s="2">
        <v>1</v>
      </c>
      <c r="S178" s="2">
        <v>0</v>
      </c>
      <c r="T178" s="57" t="s">
        <v>105</v>
      </c>
      <c r="U178" s="57"/>
      <c r="V178" s="57"/>
      <c r="W178" s="94"/>
      <c r="X178" s="95">
        <v>0</v>
      </c>
      <c r="Y178" s="105"/>
      <c r="Z178" s="105"/>
      <c r="AA178" s="105"/>
      <c r="AB178" s="215"/>
      <c r="AC178" s="168" t="s">
        <v>647</v>
      </c>
      <c r="AD178" s="169"/>
      <c r="AE178" s="169"/>
      <c r="AF178" s="169"/>
      <c r="AG178" s="169"/>
      <c r="AH178" s="169"/>
      <c r="AI178" s="169"/>
      <c r="AJ178" s="169"/>
      <c r="AK178" s="170"/>
    </row>
    <row r="179" spans="1:37" ht="30" customHeight="1">
      <c r="A179" s="1">
        <v>176</v>
      </c>
      <c r="B179" s="2" t="s">
        <v>38</v>
      </c>
      <c r="C179" s="2" t="s">
        <v>39</v>
      </c>
      <c r="D179" s="3" t="str">
        <f>VLOOKUP(C179,'[1]1-8-1本科实验场所数据'!$A$2:$F$150,2,FALSE)</f>
        <v>0240501</v>
      </c>
      <c r="E179" s="3"/>
      <c r="F179" s="4"/>
      <c r="G179" s="2" t="str">
        <f>VLOOKUP(C179,'[1]1-8-1本科实验场所数据'!$A$2:$F$150,5,FALSE)</f>
        <v>专业实验室</v>
      </c>
      <c r="H179" s="5" t="str">
        <f>VLOOKUP(C179,'[1]1-8-1本科实验场所数据'!$A$2:$F$150,6,FALSE)</f>
        <v>849.91</v>
      </c>
      <c r="I179" s="2">
        <v>2</v>
      </c>
      <c r="J179" s="2" t="s">
        <v>43</v>
      </c>
      <c r="K179" s="2" t="s">
        <v>44</v>
      </c>
      <c r="L179" s="2">
        <v>13619246745</v>
      </c>
      <c r="M179" s="106" t="s">
        <v>620</v>
      </c>
      <c r="N179" s="43" t="s">
        <v>621</v>
      </c>
      <c r="O179" s="2" t="s">
        <v>47</v>
      </c>
      <c r="P179" s="2" t="s">
        <v>57</v>
      </c>
      <c r="Q179" s="7">
        <v>1</v>
      </c>
      <c r="R179" s="2">
        <v>1</v>
      </c>
      <c r="S179" s="2">
        <v>0</v>
      </c>
      <c r="T179" s="2" t="s">
        <v>105</v>
      </c>
      <c r="U179" s="2"/>
      <c r="V179" s="2" t="s">
        <v>622</v>
      </c>
      <c r="W179" s="8"/>
      <c r="X179" s="1"/>
      <c r="Y179" s="9"/>
      <c r="Z179" s="2"/>
      <c r="AA179" s="2"/>
      <c r="AB179" s="199"/>
      <c r="AC179" s="168" t="s">
        <v>647</v>
      </c>
      <c r="AD179" s="169"/>
      <c r="AE179" s="169"/>
      <c r="AF179" s="169"/>
      <c r="AG179" s="169"/>
      <c r="AH179" s="169"/>
      <c r="AI179" s="169"/>
      <c r="AJ179" s="169"/>
      <c r="AK179" s="170"/>
    </row>
    <row r="180" spans="1:37" ht="30" customHeight="1">
      <c r="A180" s="1">
        <v>177</v>
      </c>
      <c r="B180" s="2" t="s">
        <v>38</v>
      </c>
      <c r="C180" s="2" t="s">
        <v>39</v>
      </c>
      <c r="D180" s="3" t="str">
        <f>VLOOKUP(C180,'[1]1-8-1本科实验场所数据'!$A$2:$F$150,2,FALSE)</f>
        <v>0240501</v>
      </c>
      <c r="E180" s="3"/>
      <c r="F180" s="4"/>
      <c r="G180" s="2" t="str">
        <f>VLOOKUP(C180,'[1]1-8-1本科实验场所数据'!$A$2:$F$150,5,FALSE)</f>
        <v>专业实验室</v>
      </c>
      <c r="H180" s="5" t="str">
        <f>VLOOKUP(C180,'[1]1-8-1本科实验场所数据'!$A$2:$F$150,6,FALSE)</f>
        <v>849.91</v>
      </c>
      <c r="I180" s="2">
        <v>3</v>
      </c>
      <c r="J180" s="2" t="s">
        <v>646</v>
      </c>
      <c r="K180" s="2" t="s">
        <v>44</v>
      </c>
      <c r="L180" s="2">
        <v>13619246746</v>
      </c>
      <c r="M180" s="76" t="s">
        <v>88</v>
      </c>
      <c r="N180" s="43" t="s">
        <v>89</v>
      </c>
      <c r="O180" s="2" t="s">
        <v>47</v>
      </c>
      <c r="P180" s="2" t="s">
        <v>48</v>
      </c>
      <c r="Q180" s="2">
        <v>1</v>
      </c>
      <c r="R180" s="2">
        <v>1</v>
      </c>
      <c r="S180" s="2">
        <v>0</v>
      </c>
      <c r="T180" s="2" t="s">
        <v>90</v>
      </c>
      <c r="U180" s="2"/>
      <c r="V180" s="2"/>
      <c r="W180" s="8"/>
      <c r="X180" s="2"/>
      <c r="Y180" s="9"/>
      <c r="Z180" s="2"/>
      <c r="AA180" s="2"/>
      <c r="AB180" s="199"/>
      <c r="AC180" s="2"/>
      <c r="AD180" s="2"/>
      <c r="AE180" s="2"/>
      <c r="AF180" s="2" t="s">
        <v>57</v>
      </c>
      <c r="AG180" s="2"/>
      <c r="AH180" s="2"/>
      <c r="AI180" s="2"/>
      <c r="AJ180" s="2"/>
      <c r="AK180" s="2"/>
    </row>
    <row r="181" spans="1:37" ht="30" customHeight="1">
      <c r="A181" s="1">
        <v>178</v>
      </c>
      <c r="B181" s="30" t="s">
        <v>38</v>
      </c>
      <c r="C181" s="30" t="s">
        <v>39</v>
      </c>
      <c r="D181" s="48" t="str">
        <f>VLOOKUP(C181,'[1]1-8-1本科实验场所数据'!$A$2:$F$150,2,FALSE)</f>
        <v>0240501</v>
      </c>
      <c r="E181" s="48"/>
      <c r="F181" s="49"/>
      <c r="G181" s="30" t="str">
        <f>VLOOKUP(C181,'[1]1-8-1本科实验场所数据'!$A$2:$F$150,5,FALSE)</f>
        <v>专业实验室</v>
      </c>
      <c r="H181" s="50" t="str">
        <f>VLOOKUP(C181,'[1]1-8-1本科实验场所数据'!$A$2:$F$150,6,FALSE)</f>
        <v>849.91</v>
      </c>
      <c r="I181" s="2">
        <v>2</v>
      </c>
      <c r="J181" s="2" t="s">
        <v>43</v>
      </c>
      <c r="K181" s="2" t="s">
        <v>44</v>
      </c>
      <c r="L181" s="2">
        <v>13619246745</v>
      </c>
      <c r="M181" s="84" t="s">
        <v>548</v>
      </c>
      <c r="N181" s="182" t="s">
        <v>623</v>
      </c>
      <c r="O181" s="30" t="s">
        <v>47</v>
      </c>
      <c r="P181" s="30" t="s">
        <v>57</v>
      </c>
      <c r="Q181" s="30">
        <v>1</v>
      </c>
      <c r="R181" s="30">
        <v>1</v>
      </c>
      <c r="S181" s="30">
        <v>0</v>
      </c>
      <c r="T181" s="30" t="s">
        <v>49</v>
      </c>
      <c r="U181" s="30"/>
      <c r="V181" s="2" t="s">
        <v>622</v>
      </c>
      <c r="W181" s="51"/>
      <c r="X181" s="32"/>
      <c r="Y181" s="30"/>
      <c r="Z181" s="30"/>
      <c r="AA181" s="30"/>
      <c r="AB181" s="216"/>
      <c r="AC181" s="30"/>
      <c r="AD181" s="30"/>
      <c r="AE181" s="30"/>
      <c r="AF181" s="2" t="s">
        <v>57</v>
      </c>
      <c r="AG181" s="30"/>
      <c r="AH181" s="30"/>
      <c r="AI181" s="30"/>
      <c r="AJ181" s="30"/>
      <c r="AK181" s="30"/>
    </row>
    <row r="182" spans="1:37" ht="30" customHeight="1">
      <c r="A182" s="1">
        <v>179</v>
      </c>
      <c r="B182" s="30" t="s">
        <v>38</v>
      </c>
      <c r="C182" s="30" t="s">
        <v>39</v>
      </c>
      <c r="D182" s="48" t="str">
        <f>VLOOKUP(C182,'[1]1-8-1本科实验场所数据'!$A$2:$F$150,2,FALSE)</f>
        <v>0240501</v>
      </c>
      <c r="E182" s="48"/>
      <c r="F182" s="49"/>
      <c r="G182" s="30" t="str">
        <f>VLOOKUP(C182,'[1]1-8-1本科实验场所数据'!$A$2:$F$150,5,FALSE)</f>
        <v>专业实验室</v>
      </c>
      <c r="H182" s="50" t="str">
        <f>VLOOKUP(C182,'[1]1-8-1本科实验场所数据'!$A$2:$F$150,6,FALSE)</f>
        <v>849.91</v>
      </c>
      <c r="I182" s="2">
        <v>2</v>
      </c>
      <c r="J182" s="2" t="s">
        <v>43</v>
      </c>
      <c r="K182" s="2" t="s">
        <v>44</v>
      </c>
      <c r="L182" s="2">
        <v>13619246745</v>
      </c>
      <c r="M182" s="84" t="s">
        <v>624</v>
      </c>
      <c r="N182" s="182" t="s">
        <v>625</v>
      </c>
      <c r="O182" s="30" t="s">
        <v>47</v>
      </c>
      <c r="P182" s="30" t="s">
        <v>57</v>
      </c>
      <c r="Q182" s="30">
        <v>1</v>
      </c>
      <c r="R182" s="30">
        <v>1</v>
      </c>
      <c r="S182" s="30">
        <v>0</v>
      </c>
      <c r="T182" s="6" t="s">
        <v>90</v>
      </c>
      <c r="U182" s="30"/>
      <c r="V182" s="2" t="s">
        <v>622</v>
      </c>
      <c r="W182" s="51"/>
      <c r="X182" s="32"/>
      <c r="Y182" s="30"/>
      <c r="Z182" s="30"/>
      <c r="AA182" s="30"/>
      <c r="AB182" s="216"/>
      <c r="AC182" s="30"/>
      <c r="AD182" s="30"/>
      <c r="AE182" s="30"/>
      <c r="AF182" s="2" t="s">
        <v>57</v>
      </c>
      <c r="AG182" s="30"/>
      <c r="AH182" s="30"/>
      <c r="AI182" s="30"/>
      <c r="AJ182" s="30"/>
      <c r="AK182" s="30"/>
    </row>
    <row r="183" spans="1:37" ht="30" customHeight="1">
      <c r="A183" s="1">
        <v>180</v>
      </c>
      <c r="B183" s="22" t="s">
        <v>38</v>
      </c>
      <c r="C183" s="22" t="s">
        <v>39</v>
      </c>
      <c r="D183" s="23" t="str">
        <f>VLOOKUP(C183,'[1]1-8-1本科实验场所数据'!$A$2:$F$150,2,FALSE)</f>
        <v>0240501</v>
      </c>
      <c r="E183" s="23"/>
      <c r="F183" s="24"/>
      <c r="G183" s="22" t="str">
        <f>VLOOKUP(C183,'[1]1-8-1本科实验场所数据'!$A$2:$F$150,5,FALSE)</f>
        <v>专业实验室</v>
      </c>
      <c r="H183" s="25" t="str">
        <f>VLOOKUP(C183,'[1]1-8-1本科实验场所数据'!$A$2:$F$150,6,FALSE)</f>
        <v>849.91</v>
      </c>
      <c r="I183" s="2">
        <v>2</v>
      </c>
      <c r="J183" s="2" t="s">
        <v>43</v>
      </c>
      <c r="K183" s="2" t="s">
        <v>44</v>
      </c>
      <c r="L183" s="2">
        <v>13619246745</v>
      </c>
      <c r="M183" s="107" t="s">
        <v>626</v>
      </c>
      <c r="N183" s="180" t="s">
        <v>627</v>
      </c>
      <c r="O183" s="2" t="s">
        <v>645</v>
      </c>
      <c r="P183" s="22" t="s">
        <v>57</v>
      </c>
      <c r="Q183" s="2">
        <v>1</v>
      </c>
      <c r="R183" s="2">
        <v>1</v>
      </c>
      <c r="S183" s="22">
        <v>0</v>
      </c>
      <c r="T183" s="22" t="s">
        <v>49</v>
      </c>
      <c r="U183" s="22"/>
      <c r="V183" s="2" t="s">
        <v>622</v>
      </c>
      <c r="W183" s="31"/>
      <c r="X183" s="32"/>
      <c r="Y183" s="33"/>
      <c r="Z183" s="22"/>
      <c r="AA183" s="27"/>
      <c r="AB183" s="201"/>
      <c r="AC183" s="22"/>
      <c r="AD183" s="22"/>
      <c r="AE183" s="22"/>
      <c r="AF183" s="2" t="s">
        <v>57</v>
      </c>
      <c r="AG183" s="22"/>
      <c r="AH183" s="22"/>
      <c r="AI183" s="22"/>
      <c r="AJ183" s="22"/>
      <c r="AK183" s="22"/>
    </row>
    <row r="184" spans="1:37" ht="30" customHeight="1">
      <c r="A184" s="1">
        <v>181</v>
      </c>
      <c r="B184" s="22" t="s">
        <v>38</v>
      </c>
      <c r="C184" s="22" t="s">
        <v>39</v>
      </c>
      <c r="D184" s="23" t="str">
        <f>VLOOKUP(C184,'[1]1-8-1本科实验场所数据'!$A$2:$F$150,2,FALSE)</f>
        <v>0240501</v>
      </c>
      <c r="E184" s="23"/>
      <c r="F184" s="24"/>
      <c r="G184" s="22" t="str">
        <f>VLOOKUP(C184,'[1]1-8-1本科实验场所数据'!$A$2:$F$150,5,FALSE)</f>
        <v>专业实验室</v>
      </c>
      <c r="H184" s="25" t="str">
        <f>VLOOKUP(C184,'[1]1-8-1本科实验场所数据'!$A$2:$F$150,6,FALSE)</f>
        <v>849.91</v>
      </c>
      <c r="I184" s="2">
        <v>2</v>
      </c>
      <c r="J184" s="2" t="s">
        <v>43</v>
      </c>
      <c r="K184" s="2" t="s">
        <v>44</v>
      </c>
      <c r="L184" s="2">
        <v>13619246745</v>
      </c>
      <c r="M184" s="84" t="s">
        <v>628</v>
      </c>
      <c r="N184" s="182" t="s">
        <v>629</v>
      </c>
      <c r="O184" s="22" t="s">
        <v>47</v>
      </c>
      <c r="P184" s="22" t="s">
        <v>57</v>
      </c>
      <c r="Q184" s="22">
        <v>2</v>
      </c>
      <c r="R184" s="22">
        <v>2</v>
      </c>
      <c r="S184" s="22">
        <v>0</v>
      </c>
      <c r="T184" s="22" t="s">
        <v>105</v>
      </c>
      <c r="U184" s="22"/>
      <c r="V184" s="2" t="s">
        <v>622</v>
      </c>
      <c r="W184" s="31"/>
      <c r="X184" s="32"/>
      <c r="Y184" s="33"/>
      <c r="Z184" s="22"/>
      <c r="AA184" s="22"/>
      <c r="AB184" s="201"/>
      <c r="AC184" s="22"/>
      <c r="AD184" s="22"/>
      <c r="AE184" s="22"/>
      <c r="AF184" s="2" t="s">
        <v>57</v>
      </c>
      <c r="AG184" s="22"/>
      <c r="AH184" s="22"/>
      <c r="AI184" s="22"/>
      <c r="AJ184" s="22"/>
      <c r="AK184" s="22"/>
    </row>
    <row r="185" spans="1:37" ht="39.950000000000003" customHeight="1"/>
    <row r="186" spans="1:37" ht="39.950000000000003" customHeight="1"/>
  </sheetData>
  <autoFilter ref="A3:AK184"/>
  <mergeCells count="23">
    <mergeCell ref="AC176:AK176"/>
    <mergeCell ref="AC177:AK177"/>
    <mergeCell ref="AC178:AK178"/>
    <mergeCell ref="AC179:AK179"/>
    <mergeCell ref="B1:AK1"/>
    <mergeCell ref="AC171:AK171"/>
    <mergeCell ref="AC172:AK172"/>
    <mergeCell ref="AC173:AK173"/>
    <mergeCell ref="AC174:AK174"/>
    <mergeCell ref="AC175:AK175"/>
    <mergeCell ref="AC166:AK166"/>
    <mergeCell ref="AC167:AK167"/>
    <mergeCell ref="AC168:AK168"/>
    <mergeCell ref="AC169:AK169"/>
    <mergeCell ref="AC170:AK170"/>
    <mergeCell ref="AC162:AK162"/>
    <mergeCell ref="AC163:AK163"/>
    <mergeCell ref="AC164:AK164"/>
    <mergeCell ref="AC165:AK165"/>
    <mergeCell ref="F2:Z2"/>
    <mergeCell ref="AC159:AK159"/>
    <mergeCell ref="AC160:AK160"/>
    <mergeCell ref="AC161:AK161"/>
  </mergeCells>
  <phoneticPr fontId="2" type="noConversion"/>
  <dataValidations count="20">
    <dataValidation type="list" allowBlank="1" showInputMessage="1" showErrorMessage="1" sqref="AF180:AF184 AF109:AF158 AF2:AF107 P3:P184">
      <formula1>"是,否"</formula1>
    </dataValidation>
    <dataValidation type="list" errorStyle="warning" allowBlank="1" showInputMessage="1" showErrorMessage="1" sqref="AD102:AD158 AD180:AD184 AD2:AD100">
      <formula1>"上下水,超纯水"</formula1>
    </dataValidation>
    <dataValidation type="list" errorStyle="warning" allowBlank="1" showInputMessage="1" showErrorMessage="1" sqref="AE109:AE158 AE180:AE184 AE2:AE107">
      <formula1>"36V,市电220V,动力专用380V"</formula1>
    </dataValidation>
    <dataValidation type="list" allowBlank="1" showInputMessage="1" showErrorMessage="1" sqref="C44:C50 C98:C99 C101:C131 C150:C151 C146:C148 C139 C135:C137 C133 C181 C14:C42 C10:C12 C2:C8 C52:C94 C165:C177 C159:C163">
      <formula1>INDIRECT($B3)</formula1>
    </dataValidation>
    <dataValidation type="list" errorStyle="warning" allowBlank="1" showInputMessage="1" showErrorMessage="1" sqref="AH98:AI98 AG109:AG158 AG102:AG107 AG180:AG184 AG2:AG100">
      <formula1>"中央台,边台,转角台"</formula1>
    </dataValidation>
    <dataValidation type="list" allowBlank="1" showInputMessage="1" showErrorMessage="1" sqref="C43">
      <formula1>INDIRECT($B157)</formula1>
    </dataValidation>
    <dataValidation type="list" allowBlank="1" showInputMessage="1" showErrorMessage="1" sqref="C51">
      <formula1>INDIRECT($B100)</formula1>
    </dataValidation>
    <dataValidation type="list" allowBlank="1" showInputMessage="1" showErrorMessage="1" sqref="C97 C152:C158 C138 C140:C145 C149 C134 C132 C13">
      <formula1>INDIRECT(#REF!)</formula1>
    </dataValidation>
    <dataValidation type="list" allowBlank="1" showInputMessage="1" showErrorMessage="1" sqref="C100">
      <formula1>INDIRECT($B103)</formula1>
    </dataValidation>
    <dataValidation type="list" allowBlank="1" showInputMessage="1" showErrorMessage="1" sqref="C184">
      <formula1>INDIRECT($B20)</formula1>
    </dataValidation>
    <dataValidation type="list" allowBlank="1" showInputMessage="1" showErrorMessage="1" sqref="C183">
      <formula1>INDIRECT($B114)</formula1>
    </dataValidation>
    <dataValidation type="list" allowBlank="1" showInputMessage="1" showErrorMessage="1" sqref="C182">
      <formula1>INDIRECT($B46)</formula1>
    </dataValidation>
    <dataValidation type="list" allowBlank="1" showInputMessage="1" showErrorMessage="1" sqref="C178">
      <formula1>INDIRECT($B185)</formula1>
    </dataValidation>
    <dataValidation type="list" allowBlank="1" showInputMessage="1" showErrorMessage="1" sqref="C179:C180">
      <formula1>INDIRECT($B1048564)</formula1>
    </dataValidation>
    <dataValidation type="list" allowBlank="1" showInputMessage="1" showErrorMessage="1" sqref="B2:B184">
      <formula1>首行</formula1>
    </dataValidation>
    <dataValidation type="list" allowBlank="1" showInputMessage="1" showErrorMessage="1" sqref="T3:T184">
      <formula1>"基础保障类,共享类,拓展提升类"</formula1>
    </dataValidation>
    <dataValidation type="list" allowBlank="1" showInputMessage="1" showErrorMessage="1" sqref="F4:F184">
      <formula1>"国家级,省级,校级"</formula1>
    </dataValidation>
    <dataValidation type="list" allowBlank="1" showInputMessage="1" showErrorMessage="1" sqref="C95">
      <formula1>INDIRECT($B97)</formula1>
    </dataValidation>
    <dataValidation type="list" allowBlank="1" showInputMessage="1" showErrorMessage="1" sqref="C96">
      <formula1>INDIRECT($B165)</formula1>
    </dataValidation>
    <dataValidation type="list" allowBlank="1" showInputMessage="1" showErrorMessage="1" sqref="C164">
      <formula1>INDIRECT($B96)</formula1>
    </dataValidation>
  </dataValidations>
  <pageMargins left="0.39370078740157483" right="0" top="0" bottom="0" header="0.31496062992125984" footer="0.31496062992125984"/>
  <pageSetup paperSize="8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[1]中心列表!#REF!</xm:f>
          </x14:formula1>
          <xm:sqref>E4:E112 E159:E184</xm:sqref>
        </x14:dataValidation>
        <x14:dataValidation type="list" allowBlank="1" showInputMessage="1" showErrorMessage="1">
          <x14:formula1>
            <xm:f>INDIRECT([1]填报表!#REF!)</xm:f>
          </x14:formula1>
          <xm:sqref>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2020-04-02T09:14:44Z</dcterms:modified>
</cp:coreProperties>
</file>